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393\07. Tender\20220307 IRM19 7393 Redacted documents for Transparency Notice\"/>
    </mc:Choice>
  </mc:AlternateContent>
  <bookViews>
    <workbookView xWindow="0" yWindow="0" windowWidth="25200" windowHeight="11550" activeTab="2"/>
  </bookViews>
  <sheets>
    <sheet name="LOT 1 - Hydraulics A" sheetId="2" r:id="rId1"/>
    <sheet name="LOT 3 - Hydraulics B" sheetId="1" r:id="rId2"/>
    <sheet name="LOT 5 - Pnematic" sheetId="5" r:id="rId3"/>
  </sheets>
  <externalReferences>
    <externalReference r:id="rId4"/>
  </externalReferences>
  <definedNames>
    <definedName name="_xlnm._FilterDatabase" localSheetId="0" hidden="1">'LOT 1 - Hydraulics A'!$A$5:$BK$213</definedName>
    <definedName name="_xlnm._FilterDatabase" localSheetId="1" hidden="1">'LOT 3 - Hydraulics B'!$A$5:$BK$143</definedName>
    <definedName name="_xlnm._FilterDatabase" localSheetId="2" hidden="1">'LOT 5 - Pnematic'!$A$5:$BK$122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8" i="2" l="1"/>
  <c r="F191" i="2"/>
  <c r="F180" i="2"/>
  <c r="F169" i="2"/>
  <c r="F163" i="2"/>
  <c r="F157" i="2"/>
  <c r="F146" i="2"/>
  <c r="F85" i="2"/>
  <c r="F68" i="2"/>
  <c r="F51" i="2"/>
  <c r="F40" i="2"/>
  <c r="F202" i="2"/>
  <c r="F135" i="2"/>
  <c r="F124" i="2"/>
  <c r="F113" i="2"/>
  <c r="F102" i="2"/>
  <c r="F91" i="2"/>
  <c r="F74" i="2"/>
  <c r="F57" i="2"/>
  <c r="F29" i="2"/>
  <c r="F18" i="2"/>
  <c r="F12" i="2"/>
  <c r="F6" i="2"/>
  <c r="F116" i="1"/>
  <c r="F105" i="1"/>
  <c r="F70" i="1"/>
  <c r="F53" i="1"/>
  <c r="F133" i="1"/>
  <c r="F122" i="1"/>
  <c r="F99" i="1"/>
  <c r="F93" i="1"/>
  <c r="F87" i="1"/>
  <c r="F81" i="1"/>
  <c r="F64" i="1"/>
  <c r="F47" i="1"/>
  <c r="F30" i="1"/>
  <c r="F24" i="1"/>
  <c r="F18" i="1"/>
  <c r="F12" i="1"/>
  <c r="F6" i="1"/>
  <c r="F36" i="1"/>
  <c r="F112" i="5"/>
  <c r="F101" i="5"/>
  <c r="F95" i="5"/>
  <c r="F84" i="5"/>
  <c r="F73" i="5"/>
  <c r="F62" i="5"/>
  <c r="F51" i="5"/>
  <c r="F40" i="5"/>
  <c r="F29" i="5"/>
  <c r="F23" i="5"/>
  <c r="F17" i="5"/>
  <c r="F6" i="5"/>
</calcChain>
</file>

<file path=xl/sharedStrings.xml><?xml version="1.0" encoding="utf-8"?>
<sst xmlns="http://schemas.openxmlformats.org/spreadsheetml/2006/main" count="720" uniqueCount="143">
  <si>
    <t>Line Item No.</t>
  </si>
  <si>
    <t>DMC</t>
  </si>
  <si>
    <t>Nato Stock No (NSN )/ Equipment</t>
  </si>
  <si>
    <t>Description</t>
  </si>
  <si>
    <t>Costs</t>
  </si>
  <si>
    <t>Lead time
(Working Days)</t>
  </si>
  <si>
    <t>BER</t>
  </si>
  <si>
    <t>Packaging (New)</t>
  </si>
  <si>
    <t>Packaging (Repair)</t>
  </si>
  <si>
    <t>Packaging (Re-used)</t>
  </si>
  <si>
    <t>9MCV</t>
  </si>
  <si>
    <t>9ETS</t>
  </si>
  <si>
    <t>Packaging Level</t>
  </si>
  <si>
    <t>N</t>
  </si>
  <si>
    <t>4CR2T</t>
  </si>
  <si>
    <t xml:space="preserve">Fixed Cost </t>
  </si>
  <si>
    <r>
      <rPr>
        <b/>
        <u/>
        <sz val="11"/>
        <color theme="0"/>
        <rFont val="Calibri"/>
        <family val="2"/>
        <scheme val="minor"/>
      </rPr>
      <t xml:space="preserve">Firm Price
</t>
    </r>
    <r>
      <rPr>
        <b/>
        <sz val="11"/>
        <color theme="0"/>
        <rFont val="Calibri"/>
        <family val="2"/>
        <scheme val="minor"/>
      </rPr>
      <t xml:space="preserve"> (ex Vat) 
(£) 
Years 1 -3 
</t>
    </r>
  </si>
  <si>
    <r>
      <t xml:space="preserve">
Fixed Price 
(ex Vat) 
(£) 
Year 5
</t>
    </r>
    <r>
      <rPr>
        <b/>
        <i/>
        <sz val="10"/>
        <color theme="0"/>
        <rFont val="Calibri"/>
        <family val="2"/>
        <scheme val="minor"/>
      </rPr>
      <t>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</si>
  <si>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6
</t>
    </r>
    <r>
      <rPr>
        <b/>
        <i/>
        <sz val="10"/>
        <color theme="0"/>
        <rFont val="Calibri"/>
        <family val="2"/>
        <scheme val="minor"/>
      </rPr>
      <t>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</si>
  <si>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7
</t>
    </r>
    <r>
      <rPr>
        <b/>
        <i/>
        <sz val="10"/>
        <color theme="0"/>
        <rFont val="Calibri"/>
        <family val="2"/>
        <scheme val="minor"/>
      </rPr>
      <t>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</si>
  <si>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4</t>
    </r>
    <r>
      <rPr>
        <b/>
        <i/>
        <sz val="10"/>
        <color theme="0"/>
        <rFont val="Calibri"/>
        <family val="2"/>
        <scheme val="minor"/>
      </rPr>
      <t xml:space="preserve">
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</si>
  <si>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t>A1</t>
  </si>
  <si>
    <t>A2</t>
  </si>
  <si>
    <t>C1</t>
  </si>
  <si>
    <t>C2</t>
  </si>
  <si>
    <t>C3</t>
  </si>
  <si>
    <t>C4</t>
  </si>
  <si>
    <t>C5</t>
  </si>
  <si>
    <t>C6</t>
  </si>
  <si>
    <t>C7</t>
  </si>
  <si>
    <t>C8</t>
  </si>
  <si>
    <t>Annex B to Schedule 2 - Pricing Schedule for Contract No: IRM19/7393</t>
  </si>
  <si>
    <t xml:space="preserve">LOT 1 - </t>
  </si>
  <si>
    <t xml:space="preserve">PUMP,ROTARY </t>
  </si>
  <si>
    <t xml:space="preserve">MOTOR,HYDRAULIC </t>
  </si>
  <si>
    <t>A3</t>
  </si>
  <si>
    <t>A4</t>
  </si>
  <si>
    <t>A5</t>
  </si>
  <si>
    <t>PUMP UNIT,ROTARY</t>
  </si>
  <si>
    <t xml:space="preserve">RAM,HYDRAULIC </t>
  </si>
  <si>
    <t>9AS91A</t>
  </si>
  <si>
    <t>9AS92A</t>
  </si>
  <si>
    <t>A6</t>
  </si>
  <si>
    <t>PUMP,CENTRIFUGAL</t>
  </si>
  <si>
    <t>7CE</t>
  </si>
  <si>
    <t>PUMP,HYDRAULIC</t>
  </si>
  <si>
    <t xml:space="preserve">PUMP UNIT </t>
  </si>
  <si>
    <t>4CR2A</t>
  </si>
  <si>
    <t>CYLINDER,HYDRAU BRAKE...</t>
  </si>
  <si>
    <t>9CR2</t>
  </si>
  <si>
    <t>A7</t>
  </si>
  <si>
    <t>A8</t>
  </si>
  <si>
    <t>Output Specification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</si>
  <si>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</si>
  <si>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</si>
  <si>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</si>
  <si>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</si>
  <si>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</si>
  <si>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</si>
  <si>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</si>
  <si>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</si>
  <si>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</si>
  <si>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</si>
  <si>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</si>
  <si>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</si>
  <si>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</si>
  <si>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</si>
  <si>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</si>
  <si>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 xml:space="preserve">CYLINDER ASSY </t>
  </si>
  <si>
    <t>BRV</t>
  </si>
  <si>
    <t xml:space="preserve">MAIN CYLINDER </t>
  </si>
  <si>
    <t xml:space="preserve">ACCUMULATOR,HYDRAULIC </t>
  </si>
  <si>
    <t xml:space="preserve">PUMP UNIT,HYDRAULIC </t>
  </si>
  <si>
    <t>PUMP</t>
  </si>
  <si>
    <t xml:space="preserve">ACCUMULATOR,PNEUMATIC </t>
  </si>
  <si>
    <t>4CRR</t>
  </si>
  <si>
    <t xml:space="preserve">SHOCK ABSOBR LH </t>
  </si>
  <si>
    <t>9CVT</t>
  </si>
  <si>
    <t>TRACK ADJUSTER ASSY,LH</t>
  </si>
  <si>
    <t>9ACR</t>
  </si>
  <si>
    <t>ADJUSTER,TRACK</t>
  </si>
  <si>
    <t>MOTOR ELECTRIC</t>
  </si>
  <si>
    <t>MODULATOR,BRK</t>
  </si>
  <si>
    <t>7SDP</t>
  </si>
  <si>
    <t>MOTOR,HYDRAULIC</t>
  </si>
  <si>
    <t>CYLINDER ASSEMBLY,ACTUAT</t>
  </si>
  <si>
    <t>7VK2</t>
  </si>
  <si>
    <t>7VK</t>
  </si>
  <si>
    <t>CYLINDER ASSY,ACT,LINEAR</t>
  </si>
  <si>
    <t xml:space="preserve">CYLINDER,STEERING </t>
  </si>
  <si>
    <t xml:space="preserve">CYLINDER ASSY,HYDRAULIC </t>
  </si>
  <si>
    <t>MANIFOLD,HYDRAULIC SYSTE</t>
  </si>
  <si>
    <t>7FXH</t>
  </si>
  <si>
    <t>VALVE, ROTATING PISTON</t>
  </si>
  <si>
    <t xml:space="preserve">MANIFOLD ASSY,HYDRAULIC </t>
  </si>
  <si>
    <t>CYL,ACTUATING,LINEAR</t>
  </si>
  <si>
    <t xml:space="preserve">VALVE,SPOOL </t>
  </si>
  <si>
    <t>9AET</t>
  </si>
  <si>
    <t>SWIVEL JOINT,HYDRAULIC</t>
  </si>
  <si>
    <t>4ETSA</t>
  </si>
  <si>
    <t>PUMP,HAND</t>
  </si>
  <si>
    <t>9AS9TE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</si>
  <si>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</si>
  <si>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</si>
  <si>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</si>
  <si>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</si>
  <si>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</si>
  <si>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</si>
  <si>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</si>
  <si>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</si>
  <si>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</si>
  <si>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</si>
  <si>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</si>
  <si>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</si>
  <si>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</si>
  <si>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</si>
  <si>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</si>
  <si>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</si>
  <si>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</si>
  <si>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</si>
  <si>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 xml:space="preserve">LOT 3 - </t>
  </si>
  <si>
    <t xml:space="preserve">LOT 5 - </t>
  </si>
  <si>
    <t xml:space="preserve">COMPRESSOR ASSEMBLY </t>
  </si>
  <si>
    <t>COMPRESSOR</t>
  </si>
  <si>
    <t xml:space="preserve">COMPRESSOR UNIT </t>
  </si>
  <si>
    <t>NAVRE</t>
  </si>
  <si>
    <t>COMPRESSOR,AIR</t>
  </si>
  <si>
    <t xml:space="preserve">VALVE ASSEMBLY,MANIFOLD </t>
  </si>
  <si>
    <t>7ESC</t>
  </si>
  <si>
    <t xml:space="preserve">COMPRESSOR UNIT,RCPCTNG </t>
  </si>
  <si>
    <t>COMPRESSOR UNIT,RECIPROC</t>
  </si>
  <si>
    <t>COMPRESSOR ASSEMBLY</t>
  </si>
  <si>
    <t>C9</t>
  </si>
  <si>
    <t>C10</t>
  </si>
  <si>
    <t>Strip Survey Cost</t>
  </si>
  <si>
    <t>Level 1 Cost</t>
  </si>
  <si>
    <t>Level 2 Cost</t>
  </si>
  <si>
    <t>Level 3 Cost</t>
  </si>
  <si>
    <t>Level 4 Cost</t>
  </si>
  <si>
    <t>Reciept and Inspection Cost</t>
  </si>
  <si>
    <t>Year 1 Volume Commitment</t>
  </si>
  <si>
    <t>C11</t>
  </si>
  <si>
    <t>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</si>
</sst>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2" xfId="0" applyFill="1" applyBorder="1"/>
    <xf numFmtId="0" fontId="0" fillId="5" borderId="2" xfId="0" applyFill="1" applyBorder="1"/>
    <xf numFmtId="0" fontId="0" fillId="5" borderId="7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0" fillId="3" borderId="2" xfId="0" applyFill="1" applyBorder="1" applyAlignment="1"/>
    <xf numFmtId="0" fontId="2" fillId="3" borderId="1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5" borderId="27" xfId="0" applyFill="1" applyBorder="1"/>
    <xf numFmtId="0" fontId="0" fillId="3" borderId="29" xfId="0" applyFill="1" applyBorder="1"/>
    <xf numFmtId="0" fontId="0" fillId="5" borderId="29" xfId="0" applyFill="1" applyBorder="1"/>
    <xf numFmtId="0" fontId="0" fillId="5" borderId="30" xfId="0" applyFill="1" applyBorder="1"/>
    <xf numFmtId="0" fontId="1" fillId="4" borderId="3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/>
    </xf>
    <xf numFmtId="0" fontId="2" fillId="6" borderId="2" xfId="0" applyFont="1" applyFill="1" applyBorder="1" applyAlignment="1"/>
    <xf numFmtId="0" fontId="0" fillId="6" borderId="2" xfId="0" applyFill="1" applyBorder="1" applyAlignment="1"/>
    <xf numFmtId="0" fontId="2" fillId="3" borderId="24" xfId="0" applyFont="1" applyFill="1" applyBorder="1" applyAlignment="1">
      <alignment horizontal="center" wrapText="1"/>
    </xf>
    <xf numFmtId="0" fontId="0" fillId="3" borderId="23" xfId="0" applyFill="1" applyBorder="1"/>
    <xf numFmtId="0" fontId="0" fillId="5" borderId="24" xfId="0" applyFill="1" applyBorder="1"/>
    <xf numFmtId="0" fontId="0" fillId="5" borderId="25" xfId="0" applyFill="1" applyBorder="1"/>
    <xf numFmtId="0" fontId="2" fillId="3" borderId="29" xfId="0" applyFont="1" applyFill="1" applyBorder="1" applyAlignment="1">
      <alignment horizontal="center"/>
    </xf>
    <xf numFmtId="0" fontId="0" fillId="3" borderId="18" xfId="0" applyFill="1" applyBorder="1"/>
    <xf numFmtId="0" fontId="0" fillId="5" borderId="18" xfId="0" applyFill="1" applyBorder="1"/>
    <xf numFmtId="0" fontId="0" fillId="5" borderId="19" xfId="0" applyFill="1" applyBorder="1"/>
    <xf numFmtId="0" fontId="2" fillId="3" borderId="24" xfId="0" applyFont="1" applyFill="1" applyBorder="1" applyAlignment="1">
      <alignment horizontal="center"/>
    </xf>
    <xf numFmtId="0" fontId="0" fillId="3" borderId="24" xfId="0" applyFill="1" applyBorder="1"/>
    <xf numFmtId="0" fontId="0" fillId="3" borderId="35" xfId="0" applyFill="1" applyBorder="1"/>
    <xf numFmtId="0" fontId="2" fillId="3" borderId="18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/>
    <xf numFmtId="0" fontId="2" fillId="3" borderId="29" xfId="0" applyFont="1" applyFill="1" applyBorder="1" applyAlignment="1"/>
    <xf numFmtId="0" fontId="0" fillId="3" borderId="24" xfId="0" applyFill="1" applyBorder="1" applyAlignment="1"/>
    <xf numFmtId="0" fontId="0" fillId="3" borderId="29" xfId="0" applyFill="1" applyBorder="1" applyAlignment="1"/>
    <xf numFmtId="0" fontId="2" fillId="3" borderId="2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3" borderId="24" xfId="0" applyFont="1" applyFill="1" applyBorder="1" applyAlignment="1">
      <alignment wrapText="1"/>
    </xf>
    <xf numFmtId="0" fontId="2" fillId="3" borderId="29" xfId="0" applyFont="1" applyFill="1" applyBorder="1" applyAlignment="1">
      <alignment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5" borderId="42" xfId="0" applyFill="1" applyBorder="1"/>
    <xf numFmtId="0" fontId="2" fillId="3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/>
    </xf>
    <xf numFmtId="0" fontId="0" fillId="0" borderId="0" xfId="0" applyFill="1"/>
    <xf numFmtId="0" fontId="0" fillId="0" borderId="21" xfId="0" applyFill="1" applyBorder="1"/>
    <xf numFmtId="0" fontId="0" fillId="0" borderId="26" xfId="0" applyFill="1" applyBorder="1"/>
    <xf numFmtId="0" fontId="0" fillId="0" borderId="13" xfId="0" applyFill="1" applyBorder="1"/>
    <xf numFmtId="0" fontId="0" fillId="0" borderId="17" xfId="0" applyFill="1" applyBorder="1"/>
    <xf numFmtId="0" fontId="5" fillId="0" borderId="26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0" fillId="0" borderId="28" xfId="0" applyFill="1" applyBorder="1"/>
    <xf numFmtId="0" fontId="5" fillId="0" borderId="43" xfId="0" applyFont="1" applyFill="1" applyBorder="1" applyAlignment="1">
      <alignment vertical="center"/>
    </xf>
    <xf numFmtId="0" fontId="2" fillId="3" borderId="7" xfId="0" applyFont="1" applyFill="1" applyBorder="1" applyAlignment="1">
      <alignment wrapText="1"/>
    </xf>
    <xf numFmtId="0" fontId="0" fillId="3" borderId="7" xfId="0" applyFill="1" applyBorder="1"/>
    <xf numFmtId="0" fontId="0" fillId="3" borderId="1" xfId="0" applyFill="1" applyBorder="1"/>
    <xf numFmtId="0" fontId="5" fillId="3" borderId="24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8" xfId="0" applyBorder="1" applyAlignment="1">
      <alignment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nect2.babcockinternational.com/DSG/Donnington/Donnington%20LSBU/Central%20Procurement%20Team/Repair%20and%20Test/IRTM%20Documents/20220119%20Rev%20&amp;%20Vol%20commitments%20consolidated%20view%20for%20IRM19%207369%20and%20IRM19%20739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M19 7369"/>
      <sheetName val="IRM19 7393"/>
    </sheetNames>
    <sheetDataSet>
      <sheetData sheetId="0"/>
      <sheetData sheetId="1">
        <row r="1">
          <cell r="B1" t="str">
            <v>NSN</v>
          </cell>
          <cell r="C1" t="str">
            <v>Description</v>
          </cell>
          <cell r="D1" t="str">
            <v>DMC</v>
          </cell>
          <cell r="E1" t="str">
            <v>Platform</v>
          </cell>
          <cell r="F1" t="str">
            <v>Proposed Lot</v>
          </cell>
          <cell r="G1" t="str">
            <v>Presented at PRG</v>
          </cell>
          <cell r="H1" t="str">
            <v>Comment</v>
          </cell>
          <cell r="I1" t="str">
            <v>Volume Commitment in year 1?</v>
          </cell>
          <cell r="J1" t="str">
            <v xml:space="preserve">Proposed Volume Commitment </v>
          </cell>
          <cell r="K1" t="str">
            <v>Revenue Commitment in Year 2?</v>
          </cell>
          <cell r="L1" t="str">
            <v>Volume Forecast to inform the commitment</v>
          </cell>
          <cell r="M1" t="str">
            <v>Propsed Revenue Commitment</v>
          </cell>
          <cell r="N1" t="str">
            <v>Revenue commitment in Year 3?</v>
          </cell>
          <cell r="O1" t="str">
            <v>Volume Forecast to inform the commitment</v>
          </cell>
          <cell r="P1" t="str">
            <v>Proposed Revenue Commitment</v>
          </cell>
        </row>
        <row r="2">
          <cell r="B2">
            <v>3040999117167</v>
          </cell>
          <cell r="C2" t="str">
            <v>CYLINDER ASSEMBLY,ACTUAT</v>
          </cell>
          <cell r="D2" t="str">
            <v>7VK2</v>
          </cell>
          <cell r="E2" t="str">
            <v>VIKING</v>
          </cell>
          <cell r="F2" t="str">
            <v>Hydraulics B</v>
          </cell>
          <cell r="G2" t="str">
            <v>Yes</v>
          </cell>
          <cell r="H2" t="str">
            <v>CDAL</v>
          </cell>
          <cell r="I2" t="str">
            <v>YES</v>
          </cell>
          <cell r="J2">
            <v>2</v>
          </cell>
          <cell r="K2" t="str">
            <v>YES</v>
          </cell>
          <cell r="L2">
            <v>7</v>
          </cell>
          <cell r="M2">
            <v>4528.1424999999999</v>
          </cell>
          <cell r="N2" t="str">
            <v>YES</v>
          </cell>
          <cell r="O2">
            <v>7</v>
          </cell>
          <cell r="P2">
            <v>4641.3460624999989</v>
          </cell>
        </row>
        <row r="3">
          <cell r="B3">
            <v>4320992553274</v>
          </cell>
          <cell r="C3" t="str">
            <v xml:space="preserve">PUMP,ROTARY </v>
          </cell>
          <cell r="D3" t="str">
            <v>9MCV</v>
          </cell>
          <cell r="E3" t="str">
            <v>WARRIOR</v>
          </cell>
          <cell r="F3" t="str">
            <v>Hydraulics A</v>
          </cell>
          <cell r="G3" t="str">
            <v>Yes</v>
          </cell>
          <cell r="H3" t="str">
            <v>CDAL</v>
          </cell>
          <cell r="I3" t="str">
            <v>YES</v>
          </cell>
          <cell r="J3">
            <v>2</v>
          </cell>
          <cell r="K3" t="str">
            <v>NO</v>
          </cell>
          <cell r="L3">
            <v>0</v>
          </cell>
          <cell r="M3">
            <v>0</v>
          </cell>
          <cell r="N3" t="str">
            <v>NO</v>
          </cell>
          <cell r="O3">
            <v>0</v>
          </cell>
          <cell r="P3">
            <v>0</v>
          </cell>
        </row>
        <row r="4">
          <cell r="B4">
            <v>2540994960005</v>
          </cell>
          <cell r="C4" t="str">
            <v xml:space="preserve">MOTOR,HYDRAULIC </v>
          </cell>
          <cell r="D4" t="str">
            <v>9MCV</v>
          </cell>
          <cell r="E4" t="str">
            <v>WARRIOR</v>
          </cell>
          <cell r="F4" t="str">
            <v>Hydraulics A</v>
          </cell>
          <cell r="G4" t="str">
            <v>Yes</v>
          </cell>
          <cell r="H4" t="str">
            <v>CDAL</v>
          </cell>
          <cell r="I4" t="str">
            <v>YES</v>
          </cell>
          <cell r="J4">
            <v>20</v>
          </cell>
          <cell r="K4" t="str">
            <v>NO</v>
          </cell>
          <cell r="L4">
            <v>0</v>
          </cell>
          <cell r="M4">
            <v>0</v>
          </cell>
          <cell r="N4" t="str">
            <v>NO</v>
          </cell>
          <cell r="O4">
            <v>0</v>
          </cell>
          <cell r="P4">
            <v>0</v>
          </cell>
        </row>
        <row r="5">
          <cell r="B5">
            <v>3040991555598</v>
          </cell>
          <cell r="C5" t="str">
            <v xml:space="preserve">CYLINDER ASSY </v>
          </cell>
          <cell r="D5" t="str">
            <v>7VK</v>
          </cell>
          <cell r="E5" t="str">
            <v>VIKING</v>
          </cell>
          <cell r="F5" t="str">
            <v>Hydraulics B</v>
          </cell>
          <cell r="G5" t="str">
            <v>Yes</v>
          </cell>
          <cell r="H5" t="str">
            <v>CDAL</v>
          </cell>
          <cell r="I5" t="str">
            <v>NO</v>
          </cell>
          <cell r="J5">
            <v>0</v>
          </cell>
          <cell r="K5" t="str">
            <v>NO</v>
          </cell>
          <cell r="L5">
            <v>0</v>
          </cell>
          <cell r="M5">
            <v>0</v>
          </cell>
          <cell r="N5" t="str">
            <v>NO</v>
          </cell>
          <cell r="O5">
            <v>0</v>
          </cell>
          <cell r="P5">
            <v>0</v>
          </cell>
        </row>
        <row r="6">
          <cell r="B6">
            <v>4320991532089</v>
          </cell>
          <cell r="C6" t="str">
            <v>PUMP UNIT,ROTARY</v>
          </cell>
          <cell r="D6" t="str">
            <v>9AS91A</v>
          </cell>
          <cell r="E6" t="str">
            <v>AS90</v>
          </cell>
          <cell r="F6" t="str">
            <v>Hydraulics A</v>
          </cell>
          <cell r="G6" t="str">
            <v>Yes</v>
          </cell>
          <cell r="H6" t="str">
            <v>CDAL</v>
          </cell>
          <cell r="I6" t="str">
            <v>YES</v>
          </cell>
          <cell r="J6">
            <v>1</v>
          </cell>
          <cell r="K6" t="str">
            <v>YES</v>
          </cell>
          <cell r="L6">
            <v>5</v>
          </cell>
          <cell r="M6">
            <v>2520.3468749999997</v>
          </cell>
          <cell r="N6" t="str">
            <v>YES</v>
          </cell>
          <cell r="O6">
            <v>5</v>
          </cell>
          <cell r="P6">
            <v>2583.3555468749996</v>
          </cell>
        </row>
        <row r="7">
          <cell r="B7">
            <v>4320999381930</v>
          </cell>
          <cell r="C7" t="str">
            <v xml:space="preserve">RAM,HYDRAULIC </v>
          </cell>
          <cell r="D7" t="str">
            <v>9AS92A</v>
          </cell>
          <cell r="E7" t="str">
            <v>AS90</v>
          </cell>
          <cell r="F7" t="str">
            <v>Hydraulics A</v>
          </cell>
          <cell r="G7" t="str">
            <v>Yes</v>
          </cell>
          <cell r="H7" t="str">
            <v>CDAL</v>
          </cell>
          <cell r="I7" t="str">
            <v>YES</v>
          </cell>
          <cell r="J7">
            <v>3</v>
          </cell>
          <cell r="K7" t="str">
            <v>YES</v>
          </cell>
          <cell r="L7">
            <v>3</v>
          </cell>
          <cell r="M7">
            <v>36872.109749999996</v>
          </cell>
          <cell r="N7" t="str">
            <v>YES</v>
          </cell>
          <cell r="O7">
            <v>3</v>
          </cell>
          <cell r="P7">
            <v>37793.912493749987</v>
          </cell>
        </row>
        <row r="8">
          <cell r="B8">
            <v>4320011112277</v>
          </cell>
          <cell r="C8" t="str">
            <v>PUMP,CENTRIFUGAL</v>
          </cell>
          <cell r="D8" t="str">
            <v>7CE</v>
          </cell>
          <cell r="E8" t="str">
            <v>AS90</v>
          </cell>
          <cell r="F8" t="str">
            <v>Hydraulics A</v>
          </cell>
          <cell r="G8" t="str">
            <v>Yes</v>
          </cell>
          <cell r="H8" t="str">
            <v>CDAL</v>
          </cell>
          <cell r="I8" t="str">
            <v>NO</v>
          </cell>
          <cell r="J8">
            <v>0</v>
          </cell>
          <cell r="K8" t="str">
            <v>YES</v>
          </cell>
          <cell r="L8">
            <v>1</v>
          </cell>
          <cell r="M8">
            <v>1588.7499999999998</v>
          </cell>
          <cell r="N8" t="str">
            <v>YES</v>
          </cell>
          <cell r="O8">
            <v>1</v>
          </cell>
          <cell r="P8">
            <v>1628.4687499999995</v>
          </cell>
        </row>
        <row r="9">
          <cell r="B9">
            <v>4320997983422</v>
          </cell>
          <cell r="C9" t="str">
            <v>PUMP,HYDRAULIC</v>
          </cell>
          <cell r="D9" t="str">
            <v>9MCV</v>
          </cell>
          <cell r="E9" t="str">
            <v>WARRIOR</v>
          </cell>
          <cell r="F9" t="str">
            <v>Hydraulics A</v>
          </cell>
          <cell r="G9" t="str">
            <v>Yes</v>
          </cell>
          <cell r="H9" t="str">
            <v>CDAL</v>
          </cell>
          <cell r="I9" t="str">
            <v>YES</v>
          </cell>
          <cell r="J9">
            <v>12</v>
          </cell>
          <cell r="K9" t="str">
            <v>NO</v>
          </cell>
          <cell r="L9">
            <v>0</v>
          </cell>
          <cell r="M9">
            <v>0</v>
          </cell>
          <cell r="N9" t="str">
            <v>NO</v>
          </cell>
          <cell r="O9">
            <v>0</v>
          </cell>
          <cell r="P9">
            <v>0</v>
          </cell>
        </row>
        <row r="10">
          <cell r="B10">
            <v>4320993014761</v>
          </cell>
          <cell r="C10" t="str">
            <v xml:space="preserve">PUMP UNIT </v>
          </cell>
          <cell r="D10" t="str">
            <v>4CR2A</v>
          </cell>
          <cell r="E10" t="str">
            <v>CR2</v>
          </cell>
          <cell r="F10" t="str">
            <v>Hydraulics A</v>
          </cell>
          <cell r="G10" t="str">
            <v>Yes</v>
          </cell>
          <cell r="H10" t="str">
            <v>CDAL</v>
          </cell>
          <cell r="I10" t="str">
            <v>YES</v>
          </cell>
          <cell r="J10">
            <v>5</v>
          </cell>
          <cell r="K10" t="str">
            <v>YES</v>
          </cell>
          <cell r="L10">
            <v>8</v>
          </cell>
          <cell r="M10">
            <v>31701.199999999997</v>
          </cell>
          <cell r="N10" t="str">
            <v>YES</v>
          </cell>
          <cell r="O10">
            <v>8</v>
          </cell>
          <cell r="P10">
            <v>32493.729999999996</v>
          </cell>
        </row>
        <row r="11">
          <cell r="B11">
            <v>2530998263978</v>
          </cell>
          <cell r="C11" t="str">
            <v>CYLINDER,HYDRAU BRAKE...</v>
          </cell>
          <cell r="D11" t="str">
            <v>9CR2</v>
          </cell>
          <cell r="E11" t="str">
            <v>CR2</v>
          </cell>
          <cell r="F11" t="str">
            <v>Hydraulics A</v>
          </cell>
          <cell r="G11" t="str">
            <v>Yes</v>
          </cell>
          <cell r="H11" t="str">
            <v>CDAL</v>
          </cell>
          <cell r="I11" t="str">
            <v>YES</v>
          </cell>
          <cell r="J11">
            <v>3</v>
          </cell>
          <cell r="K11" t="str">
            <v>YES</v>
          </cell>
          <cell r="L11">
            <v>10</v>
          </cell>
          <cell r="M11">
            <v>13606.054999999998</v>
          </cell>
          <cell r="N11" t="str">
            <v>YES</v>
          </cell>
          <cell r="O11">
            <v>10</v>
          </cell>
          <cell r="P11">
            <v>13946.206374999998</v>
          </cell>
        </row>
        <row r="12">
          <cell r="B12">
            <v>2530123392226</v>
          </cell>
          <cell r="C12" t="str">
            <v xml:space="preserve">CYLINDER ASSY </v>
          </cell>
          <cell r="D12" t="str">
            <v>BRV</v>
          </cell>
          <cell r="E12" t="str">
            <v>BRV</v>
          </cell>
          <cell r="F12" t="str">
            <v>Hydraulics A</v>
          </cell>
          <cell r="G12" t="str">
            <v>Yes</v>
          </cell>
          <cell r="H12" t="str">
            <v>CDAL</v>
          </cell>
          <cell r="I12" t="str">
            <v>NO</v>
          </cell>
          <cell r="J12">
            <v>0</v>
          </cell>
          <cell r="K12" t="str">
            <v>NO</v>
          </cell>
          <cell r="L12">
            <v>0</v>
          </cell>
          <cell r="M12">
            <v>0</v>
          </cell>
          <cell r="N12" t="str">
            <v>NO</v>
          </cell>
          <cell r="O12">
            <v>0</v>
          </cell>
          <cell r="P12">
            <v>0</v>
          </cell>
        </row>
        <row r="13">
          <cell r="B13">
            <v>3040999798724</v>
          </cell>
          <cell r="C13" t="str">
            <v>CYLINDER ASSY,ACT,LINEAR</v>
          </cell>
          <cell r="D13" t="str">
            <v>9ETS</v>
          </cell>
          <cell r="E13" t="str">
            <v>TROJAN/TITAN</v>
          </cell>
          <cell r="F13" t="str">
            <v>Hydraulics B</v>
          </cell>
          <cell r="G13" t="str">
            <v>Yes</v>
          </cell>
          <cell r="H13" t="str">
            <v>CDAL</v>
          </cell>
          <cell r="I13" t="str">
            <v>YES</v>
          </cell>
          <cell r="J13">
            <v>2</v>
          </cell>
          <cell r="K13" t="str">
            <v>YES</v>
          </cell>
          <cell r="L13">
            <v>2</v>
          </cell>
          <cell r="M13">
            <v>1777.6123999999998</v>
          </cell>
          <cell r="N13" t="str">
            <v>YES</v>
          </cell>
          <cell r="O13">
            <v>2</v>
          </cell>
          <cell r="P13">
            <v>1822.0527099999995</v>
          </cell>
        </row>
        <row r="14">
          <cell r="B14">
            <v>2530992345128</v>
          </cell>
          <cell r="C14" t="str">
            <v xml:space="preserve">CYLINDER,STEERING </v>
          </cell>
          <cell r="D14" t="str">
            <v>7VK</v>
          </cell>
          <cell r="E14" t="str">
            <v>VIKING</v>
          </cell>
          <cell r="F14" t="str">
            <v>Hydraulics B</v>
          </cell>
          <cell r="G14" t="str">
            <v>Yes</v>
          </cell>
          <cell r="H14" t="str">
            <v>CDAL</v>
          </cell>
          <cell r="I14" t="str">
            <v>NO</v>
          </cell>
          <cell r="J14">
            <v>0</v>
          </cell>
          <cell r="K14" t="str">
            <v>NO</v>
          </cell>
          <cell r="L14">
            <v>0</v>
          </cell>
          <cell r="M14">
            <v>0</v>
          </cell>
          <cell r="N14" t="str">
            <v>NO</v>
          </cell>
          <cell r="O14">
            <v>0</v>
          </cell>
          <cell r="P14">
            <v>0</v>
          </cell>
        </row>
        <row r="15">
          <cell r="B15">
            <v>2530992160239</v>
          </cell>
          <cell r="C15" t="str">
            <v xml:space="preserve">CYLINDER ASSY,HYDRAULIC </v>
          </cell>
          <cell r="D15" t="str">
            <v>7VK2</v>
          </cell>
          <cell r="E15" t="str">
            <v>VIKING</v>
          </cell>
          <cell r="F15" t="str">
            <v>Hydraulics B</v>
          </cell>
          <cell r="G15" t="str">
            <v>Yes</v>
          </cell>
          <cell r="H15" t="str">
            <v>CDAL</v>
          </cell>
          <cell r="I15" t="str">
            <v>NO</v>
          </cell>
          <cell r="J15">
            <v>0</v>
          </cell>
          <cell r="K15" t="str">
            <v>YES</v>
          </cell>
          <cell r="L15">
            <v>1</v>
          </cell>
          <cell r="M15">
            <v>451</v>
          </cell>
          <cell r="N15" t="str">
            <v>YES</v>
          </cell>
          <cell r="O15">
            <v>1</v>
          </cell>
          <cell r="P15">
            <v>462.27500000000003</v>
          </cell>
        </row>
        <row r="16">
          <cell r="B16">
            <v>2590997452697</v>
          </cell>
          <cell r="C16" t="str">
            <v xml:space="preserve">MAIN CYLINDER </v>
          </cell>
          <cell r="D16" t="str">
            <v>BRV</v>
          </cell>
          <cell r="E16" t="str">
            <v>BRV</v>
          </cell>
          <cell r="F16" t="str">
            <v>Hydraulics A</v>
          </cell>
          <cell r="G16" t="str">
            <v>Yes</v>
          </cell>
          <cell r="H16" t="str">
            <v>CDAL</v>
          </cell>
          <cell r="I16" t="str">
            <v>NO</v>
          </cell>
          <cell r="J16">
            <v>0</v>
          </cell>
          <cell r="K16" t="str">
            <v>YES</v>
          </cell>
          <cell r="L16">
            <v>1</v>
          </cell>
          <cell r="M16">
            <v>270.92389999999995</v>
          </cell>
          <cell r="N16" t="str">
            <v>YES</v>
          </cell>
          <cell r="O16">
            <v>1</v>
          </cell>
          <cell r="P16">
            <v>277.69699749999995</v>
          </cell>
        </row>
        <row r="17">
          <cell r="B17">
            <v>2530123424145</v>
          </cell>
          <cell r="C17" t="str">
            <v xml:space="preserve">ACCUMULATOR,HYDRAULIC </v>
          </cell>
          <cell r="D17" t="str">
            <v>BRV</v>
          </cell>
          <cell r="E17" t="str">
            <v>BRV</v>
          </cell>
          <cell r="F17" t="str">
            <v>Hydraulics A</v>
          </cell>
          <cell r="G17" t="str">
            <v>Yes</v>
          </cell>
          <cell r="H17" t="str">
            <v>CDAL</v>
          </cell>
          <cell r="I17" t="str">
            <v>NO</v>
          </cell>
          <cell r="J17">
            <v>0</v>
          </cell>
          <cell r="K17" t="str">
            <v>NO</v>
          </cell>
          <cell r="L17">
            <v>0</v>
          </cell>
          <cell r="M17">
            <v>0</v>
          </cell>
          <cell r="N17" t="str">
            <v>NO</v>
          </cell>
          <cell r="O17">
            <v>0</v>
          </cell>
          <cell r="P17">
            <v>0</v>
          </cell>
        </row>
        <row r="18">
          <cell r="B18">
            <v>3040123422994</v>
          </cell>
          <cell r="C18" t="str">
            <v xml:space="preserve">ACCUMULATOR,HYDRAULIC </v>
          </cell>
          <cell r="D18" t="str">
            <v>BRV</v>
          </cell>
          <cell r="E18" t="str">
            <v>BRV</v>
          </cell>
          <cell r="F18" t="str">
            <v>Hydraulics A</v>
          </cell>
          <cell r="G18" t="str">
            <v>Yes</v>
          </cell>
          <cell r="H18" t="str">
            <v>CDAL</v>
          </cell>
          <cell r="I18" t="str">
            <v>NO</v>
          </cell>
          <cell r="J18">
            <v>0</v>
          </cell>
          <cell r="K18" t="str">
            <v>YES</v>
          </cell>
          <cell r="L18">
            <v>1</v>
          </cell>
          <cell r="M18">
            <v>6004.45</v>
          </cell>
          <cell r="N18" t="str">
            <v>YES</v>
          </cell>
          <cell r="O18">
            <v>1</v>
          </cell>
          <cell r="P18">
            <v>6154.5612499999988</v>
          </cell>
        </row>
        <row r="19">
          <cell r="B19">
            <v>4320999931039</v>
          </cell>
          <cell r="C19" t="str">
            <v>PUMP,HYDRAULIC</v>
          </cell>
          <cell r="D19" t="str">
            <v>7VK2</v>
          </cell>
          <cell r="E19" t="str">
            <v>VIKING</v>
          </cell>
          <cell r="F19" t="str">
            <v>Hydraulics B</v>
          </cell>
          <cell r="G19" t="str">
            <v>Yes</v>
          </cell>
          <cell r="H19" t="str">
            <v>CDAL</v>
          </cell>
          <cell r="I19" t="str">
            <v>NO</v>
          </cell>
          <cell r="J19">
            <v>0</v>
          </cell>
          <cell r="K19" t="str">
            <v>NO</v>
          </cell>
          <cell r="L19">
            <v>0</v>
          </cell>
          <cell r="M19">
            <v>0</v>
          </cell>
          <cell r="N19" t="str">
            <v>NO</v>
          </cell>
          <cell r="O19">
            <v>0</v>
          </cell>
          <cell r="P19">
            <v>0</v>
          </cell>
        </row>
        <row r="20">
          <cell r="B20">
            <v>2540993486083</v>
          </cell>
          <cell r="C20" t="str">
            <v xml:space="preserve">MOTOR,HYDRAULIC </v>
          </cell>
          <cell r="D20" t="str">
            <v>7VK2</v>
          </cell>
          <cell r="E20" t="str">
            <v>VIKING</v>
          </cell>
          <cell r="F20" t="str">
            <v>Hydraulics B</v>
          </cell>
          <cell r="G20" t="str">
            <v>Yes</v>
          </cell>
          <cell r="H20" t="str">
            <v>CDAL</v>
          </cell>
          <cell r="I20" t="str">
            <v>NO</v>
          </cell>
          <cell r="J20">
            <v>0</v>
          </cell>
          <cell r="K20" t="str">
            <v>NO</v>
          </cell>
          <cell r="L20">
            <v>0</v>
          </cell>
          <cell r="M20">
            <v>0</v>
          </cell>
          <cell r="N20" t="str">
            <v>NO</v>
          </cell>
          <cell r="O20">
            <v>0</v>
          </cell>
          <cell r="P20">
            <v>0</v>
          </cell>
        </row>
        <row r="21">
          <cell r="B21">
            <v>4320991333824</v>
          </cell>
          <cell r="C21" t="str">
            <v xml:space="preserve">PUMP UNIT,HYDRAULIC </v>
          </cell>
          <cell r="D21" t="str">
            <v>9ETS</v>
          </cell>
          <cell r="E21" t="str">
            <v>TROJAN/TITAN</v>
          </cell>
          <cell r="F21" t="str">
            <v>Hydraulics A</v>
          </cell>
          <cell r="G21" t="str">
            <v>Yes</v>
          </cell>
          <cell r="H21" t="str">
            <v>CDAL</v>
          </cell>
          <cell r="I21" t="str">
            <v>NO</v>
          </cell>
          <cell r="J21">
            <v>0</v>
          </cell>
          <cell r="K21" t="str">
            <v>YES</v>
          </cell>
          <cell r="L21">
            <v>1</v>
          </cell>
          <cell r="M21">
            <v>8913.9084000000003</v>
          </cell>
          <cell r="N21" t="str">
            <v>YES</v>
          </cell>
          <cell r="O21">
            <v>1</v>
          </cell>
          <cell r="P21">
            <v>9136.7561100000003</v>
          </cell>
        </row>
        <row r="22">
          <cell r="B22">
            <v>4730993348461</v>
          </cell>
          <cell r="C22" t="str">
            <v>MANIFOLD,HYDRAULIC SYSTE</v>
          </cell>
          <cell r="D22" t="str">
            <v>7FXH</v>
          </cell>
          <cell r="E22" t="str">
            <v>FOXHOUND</v>
          </cell>
          <cell r="F22" t="str">
            <v>Hydraulics B</v>
          </cell>
          <cell r="G22" t="str">
            <v>Yes</v>
          </cell>
          <cell r="H22" t="str">
            <v>CDAL</v>
          </cell>
          <cell r="I22" t="str">
            <v>NO</v>
          </cell>
          <cell r="J22">
            <v>0</v>
          </cell>
          <cell r="K22" t="str">
            <v>NO</v>
          </cell>
          <cell r="L22">
            <v>0</v>
          </cell>
          <cell r="M22">
            <v>0</v>
          </cell>
          <cell r="N22" t="str">
            <v>NO</v>
          </cell>
          <cell r="O22">
            <v>0</v>
          </cell>
          <cell r="P22">
            <v>0</v>
          </cell>
        </row>
        <row r="23">
          <cell r="B23">
            <v>4320990755528</v>
          </cell>
          <cell r="C23" t="str">
            <v>PUMP</v>
          </cell>
          <cell r="D23" t="str">
            <v>9AS91A</v>
          </cell>
          <cell r="E23" t="str">
            <v>AS90</v>
          </cell>
          <cell r="F23" t="str">
            <v>Hydraulics A</v>
          </cell>
          <cell r="G23" t="str">
            <v>Yes</v>
          </cell>
          <cell r="H23" t="str">
            <v>CDAL</v>
          </cell>
          <cell r="I23" t="str">
            <v>YES</v>
          </cell>
          <cell r="J23">
            <v>1</v>
          </cell>
          <cell r="K23" t="str">
            <v>YES</v>
          </cell>
          <cell r="L23">
            <v>2</v>
          </cell>
          <cell r="M23">
            <v>9040.5</v>
          </cell>
          <cell r="N23" t="str">
            <v>YES</v>
          </cell>
          <cell r="O23">
            <v>2</v>
          </cell>
          <cell r="P23">
            <v>9266.5124999999989</v>
          </cell>
        </row>
        <row r="24">
          <cell r="B24">
            <v>4320996600939</v>
          </cell>
          <cell r="C24" t="str">
            <v xml:space="preserve">RAM,HYDRAULIC </v>
          </cell>
          <cell r="D24" t="str">
            <v>9AS91A</v>
          </cell>
          <cell r="E24" t="str">
            <v>AS90</v>
          </cell>
          <cell r="F24" t="str">
            <v>Hydraulics A</v>
          </cell>
          <cell r="G24" t="str">
            <v>Yes</v>
          </cell>
          <cell r="H24" t="str">
            <v>CDAL</v>
          </cell>
          <cell r="I24" t="str">
            <v>YES</v>
          </cell>
          <cell r="J24">
            <v>4</v>
          </cell>
          <cell r="K24" t="str">
            <v>YES</v>
          </cell>
          <cell r="L24">
            <v>2</v>
          </cell>
          <cell r="M24">
            <v>10821.423149999999</v>
          </cell>
          <cell r="N24" t="str">
            <v>YES</v>
          </cell>
          <cell r="O24">
            <v>2</v>
          </cell>
          <cell r="P24">
            <v>11091.958728749998</v>
          </cell>
        </row>
        <row r="25">
          <cell r="B25">
            <v>2590990831662</v>
          </cell>
          <cell r="C25" t="str">
            <v xml:space="preserve">ACCUMULATOR,PNEUMATIC </v>
          </cell>
          <cell r="D25" t="str">
            <v>9AS91A</v>
          </cell>
          <cell r="E25" t="str">
            <v>AS90</v>
          </cell>
          <cell r="F25" t="str">
            <v>Hydraulics A</v>
          </cell>
          <cell r="G25" t="str">
            <v>Yes</v>
          </cell>
          <cell r="H25" t="str">
            <v>CDAL</v>
          </cell>
          <cell r="I25" t="str">
            <v>NO</v>
          </cell>
          <cell r="J25">
            <v>0</v>
          </cell>
          <cell r="K25" t="str">
            <v>YES</v>
          </cell>
          <cell r="L25">
            <v>5</v>
          </cell>
          <cell r="M25">
            <v>4729.5703749999993</v>
          </cell>
          <cell r="N25" t="str">
            <v>YES</v>
          </cell>
          <cell r="O25">
            <v>5</v>
          </cell>
          <cell r="P25">
            <v>4847.8096343749994</v>
          </cell>
        </row>
        <row r="26">
          <cell r="B26">
            <v>2530993986893</v>
          </cell>
          <cell r="C26" t="str">
            <v>VALVE, ROTATING PISTON</v>
          </cell>
          <cell r="D26" t="str">
            <v>7SDP</v>
          </cell>
          <cell r="E26" t="str">
            <v>PINZGAUER</v>
          </cell>
          <cell r="F26" t="str">
            <v>Hydraulics B</v>
          </cell>
          <cell r="G26" t="str">
            <v>Yes</v>
          </cell>
          <cell r="H26" t="str">
            <v>CDAL</v>
          </cell>
          <cell r="I26" t="str">
            <v>NO</v>
          </cell>
          <cell r="J26">
            <v>0</v>
          </cell>
          <cell r="K26" t="str">
            <v>NO</v>
          </cell>
          <cell r="L26">
            <v>0</v>
          </cell>
          <cell r="M26">
            <v>0</v>
          </cell>
          <cell r="N26" t="str">
            <v>NO</v>
          </cell>
          <cell r="O26">
            <v>0</v>
          </cell>
          <cell r="P26">
            <v>0</v>
          </cell>
        </row>
        <row r="27">
          <cell r="B27">
            <v>4730332093145</v>
          </cell>
          <cell r="C27" t="str">
            <v xml:space="preserve">MANIFOLD ASSY,HYDRAULIC </v>
          </cell>
          <cell r="D27" t="str">
            <v>7FXH</v>
          </cell>
          <cell r="E27" t="str">
            <v>FOXHOUND</v>
          </cell>
          <cell r="F27" t="str">
            <v>Hydraulics B</v>
          </cell>
          <cell r="G27" t="str">
            <v>Yes</v>
          </cell>
          <cell r="H27" t="str">
            <v>CDAL</v>
          </cell>
          <cell r="I27" t="str">
            <v>NO</v>
          </cell>
          <cell r="J27">
            <v>0</v>
          </cell>
          <cell r="K27" t="str">
            <v>NO</v>
          </cell>
          <cell r="L27">
            <v>0</v>
          </cell>
          <cell r="M27">
            <v>0</v>
          </cell>
          <cell r="N27" t="str">
            <v>NO</v>
          </cell>
          <cell r="O27">
            <v>0</v>
          </cell>
          <cell r="P27">
            <v>0</v>
          </cell>
        </row>
        <row r="28">
          <cell r="B28">
            <v>4320999685632</v>
          </cell>
          <cell r="C28" t="str">
            <v xml:space="preserve">PUMP,ROTARY </v>
          </cell>
          <cell r="D28" t="str">
            <v>9ETS</v>
          </cell>
          <cell r="E28" t="str">
            <v>TROJAN/TITAN</v>
          </cell>
          <cell r="F28" t="str">
            <v>Hydraulics B</v>
          </cell>
          <cell r="G28" t="str">
            <v>Yes</v>
          </cell>
          <cell r="H28" t="str">
            <v>CDAL</v>
          </cell>
          <cell r="I28" t="str">
            <v>NO</v>
          </cell>
          <cell r="J28">
            <v>0</v>
          </cell>
          <cell r="K28" t="str">
            <v>YES</v>
          </cell>
          <cell r="L28">
            <v>0</v>
          </cell>
          <cell r="M28">
            <v>0</v>
          </cell>
          <cell r="N28" t="str">
            <v>YES</v>
          </cell>
          <cell r="O28">
            <v>0</v>
          </cell>
          <cell r="P28">
            <v>0</v>
          </cell>
        </row>
        <row r="29">
          <cell r="B29">
            <v>2590993002155</v>
          </cell>
          <cell r="C29" t="str">
            <v>CYL,ACTUATING,LINEAR</v>
          </cell>
          <cell r="D29" t="str">
            <v>9AS92A</v>
          </cell>
          <cell r="E29" t="str">
            <v>AS90</v>
          </cell>
          <cell r="F29" t="str">
            <v>Hydraulics B</v>
          </cell>
          <cell r="G29" t="str">
            <v>Yes</v>
          </cell>
          <cell r="H29" t="str">
            <v>CDAL</v>
          </cell>
          <cell r="I29" t="str">
            <v>NO</v>
          </cell>
          <cell r="J29">
            <v>0</v>
          </cell>
          <cell r="K29" t="str">
            <v>NO</v>
          </cell>
          <cell r="L29">
            <v>0</v>
          </cell>
          <cell r="M29">
            <v>0</v>
          </cell>
          <cell r="N29" t="str">
            <v>NO</v>
          </cell>
          <cell r="O29">
            <v>0</v>
          </cell>
          <cell r="P29">
            <v>0</v>
          </cell>
        </row>
        <row r="30">
          <cell r="B30">
            <v>4320123179276</v>
          </cell>
          <cell r="C30" t="str">
            <v xml:space="preserve">MOTOR,HYDRAULIC </v>
          </cell>
          <cell r="D30" t="str">
            <v>4CRR</v>
          </cell>
          <cell r="E30" t="str">
            <v>CRARRV</v>
          </cell>
          <cell r="F30" t="str">
            <v>Hydraulics A</v>
          </cell>
          <cell r="G30" t="str">
            <v>Yes</v>
          </cell>
          <cell r="H30" t="str">
            <v>CDAL</v>
          </cell>
          <cell r="I30" t="str">
            <v>NO</v>
          </cell>
          <cell r="J30">
            <v>0</v>
          </cell>
          <cell r="K30" t="str">
            <v>NO</v>
          </cell>
          <cell r="L30">
            <v>0</v>
          </cell>
          <cell r="M30">
            <v>0</v>
          </cell>
          <cell r="N30" t="str">
            <v>NO</v>
          </cell>
          <cell r="O30">
            <v>0</v>
          </cell>
          <cell r="P30">
            <v>0</v>
          </cell>
        </row>
        <row r="31">
          <cell r="B31">
            <v>4320998991048</v>
          </cell>
          <cell r="C31" t="str">
            <v>PUMP</v>
          </cell>
          <cell r="D31" t="str">
            <v>7SDP</v>
          </cell>
          <cell r="E31" t="str">
            <v>PINZGAUER</v>
          </cell>
          <cell r="F31" t="str">
            <v>Hydraulics B</v>
          </cell>
          <cell r="G31" t="str">
            <v>Yes</v>
          </cell>
          <cell r="H31" t="str">
            <v>CDAL</v>
          </cell>
          <cell r="I31" t="str">
            <v>NO</v>
          </cell>
          <cell r="J31">
            <v>0</v>
          </cell>
          <cell r="K31" t="str">
            <v>YES</v>
          </cell>
          <cell r="L31">
            <v>1</v>
          </cell>
          <cell r="M31">
            <v>501.26599999999996</v>
          </cell>
          <cell r="N31" t="str">
            <v>YES</v>
          </cell>
          <cell r="O31">
            <v>1</v>
          </cell>
          <cell r="P31">
            <v>513.79764999999986</v>
          </cell>
        </row>
        <row r="32">
          <cell r="B32">
            <v>3040999580680</v>
          </cell>
          <cell r="C32" t="str">
            <v>CYLINDER ASSEMBLY,ACTUAT</v>
          </cell>
          <cell r="D32" t="str">
            <v>9ETS</v>
          </cell>
          <cell r="E32" t="str">
            <v>TROJAN/TITAN</v>
          </cell>
          <cell r="F32" t="str">
            <v>Hydraulics B</v>
          </cell>
          <cell r="G32" t="str">
            <v>Yes</v>
          </cell>
          <cell r="H32" t="str">
            <v>CDAL</v>
          </cell>
          <cell r="I32" t="str">
            <v>NO</v>
          </cell>
          <cell r="J32">
            <v>0</v>
          </cell>
          <cell r="K32" t="str">
            <v>NO</v>
          </cell>
          <cell r="L32">
            <v>0</v>
          </cell>
          <cell r="M32">
            <v>0</v>
          </cell>
          <cell r="N32" t="str">
            <v>NO</v>
          </cell>
          <cell r="O32">
            <v>0</v>
          </cell>
          <cell r="P32">
            <v>0</v>
          </cell>
        </row>
        <row r="33">
          <cell r="B33">
            <v>4820993888272</v>
          </cell>
          <cell r="C33" t="str">
            <v xml:space="preserve">VALVE,SPOOL </v>
          </cell>
          <cell r="D33" t="str">
            <v>9ETS</v>
          </cell>
          <cell r="E33" t="str">
            <v>TROJAN/TITAN</v>
          </cell>
          <cell r="F33" t="str">
            <v>Hydraulics B</v>
          </cell>
          <cell r="G33" t="str">
            <v>Yes</v>
          </cell>
          <cell r="H33" t="str">
            <v>CDAL</v>
          </cell>
          <cell r="I33" t="str">
            <v>NO</v>
          </cell>
          <cell r="J33">
            <v>0</v>
          </cell>
          <cell r="K33" t="str">
            <v>NO</v>
          </cell>
          <cell r="L33">
            <v>0</v>
          </cell>
          <cell r="M33">
            <v>0</v>
          </cell>
          <cell r="N33" t="str">
            <v>NO</v>
          </cell>
          <cell r="O33">
            <v>0</v>
          </cell>
          <cell r="P33">
            <v>0</v>
          </cell>
        </row>
        <row r="34">
          <cell r="B34">
            <v>4310995514573</v>
          </cell>
          <cell r="C34" t="str">
            <v xml:space="preserve">COMPRESSOR ASSEMBLY </v>
          </cell>
          <cell r="D34" t="str">
            <v>4CRR</v>
          </cell>
          <cell r="E34" t="str">
            <v>CRARRV</v>
          </cell>
          <cell r="F34" t="str">
            <v>Pneumatics</v>
          </cell>
          <cell r="G34" t="str">
            <v>Yes</v>
          </cell>
          <cell r="H34" t="str">
            <v>CDAL</v>
          </cell>
          <cell r="I34" t="str">
            <v>NO</v>
          </cell>
          <cell r="J34">
            <v>0</v>
          </cell>
          <cell r="K34" t="str">
            <v>NO</v>
          </cell>
          <cell r="L34">
            <v>0</v>
          </cell>
          <cell r="M34">
            <v>0</v>
          </cell>
          <cell r="N34" t="str">
            <v>NO</v>
          </cell>
          <cell r="O34">
            <v>0</v>
          </cell>
          <cell r="P34">
            <v>0</v>
          </cell>
        </row>
        <row r="35">
          <cell r="B35">
            <v>4310992447627</v>
          </cell>
          <cell r="C35" t="str">
            <v>COMPRESSOR</v>
          </cell>
          <cell r="D35" t="str">
            <v>7SDP</v>
          </cell>
          <cell r="E35" t="str">
            <v>PINZGAUER</v>
          </cell>
          <cell r="F35" t="str">
            <v>Pneumatics</v>
          </cell>
          <cell r="G35" t="str">
            <v>Yes</v>
          </cell>
          <cell r="H35" t="str">
            <v>CDAL</v>
          </cell>
          <cell r="I35" t="str">
            <v>NO</v>
          </cell>
          <cell r="J35">
            <v>0</v>
          </cell>
          <cell r="K35" t="str">
            <v>YES</v>
          </cell>
          <cell r="L35">
            <v>15</v>
          </cell>
          <cell r="M35">
            <v>6061.7474999999995</v>
          </cell>
          <cell r="N35" t="str">
            <v>YES</v>
          </cell>
          <cell r="O35">
            <v>15</v>
          </cell>
          <cell r="P35">
            <v>6213.2911874999991</v>
          </cell>
        </row>
        <row r="36">
          <cell r="B36">
            <v>4310993567470</v>
          </cell>
          <cell r="C36" t="str">
            <v xml:space="preserve">COMPRESSOR UNIT </v>
          </cell>
          <cell r="D36" t="str">
            <v>NAVRE</v>
          </cell>
          <cell r="E36" t="str">
            <v>AVRE TRAILER</v>
          </cell>
          <cell r="F36" t="str">
            <v>Pneumatics</v>
          </cell>
          <cell r="G36" t="str">
            <v>Yes</v>
          </cell>
          <cell r="H36" t="str">
            <v>CDAL</v>
          </cell>
          <cell r="I36" t="str">
            <v>YES</v>
          </cell>
          <cell r="J36">
            <v>1</v>
          </cell>
          <cell r="K36" t="str">
            <v>YES</v>
          </cell>
          <cell r="L36">
            <v>1</v>
          </cell>
          <cell r="M36">
            <v>150.88</v>
          </cell>
          <cell r="N36" t="str">
            <v>YES</v>
          </cell>
          <cell r="O36">
            <v>1</v>
          </cell>
          <cell r="P36">
            <v>154.65199999999999</v>
          </cell>
        </row>
        <row r="37">
          <cell r="B37">
            <v>2590995308371</v>
          </cell>
          <cell r="C37" t="str">
            <v xml:space="preserve">COMPRESSOR UNIT </v>
          </cell>
          <cell r="D37" t="str">
            <v>4CR2T</v>
          </cell>
          <cell r="E37" t="str">
            <v>CR2</v>
          </cell>
          <cell r="F37" t="str">
            <v>Pneumatics</v>
          </cell>
          <cell r="G37" t="str">
            <v>Yes</v>
          </cell>
          <cell r="H37" t="str">
            <v>CDAL</v>
          </cell>
          <cell r="I37" t="str">
            <v>NO</v>
          </cell>
          <cell r="J37">
            <v>0</v>
          </cell>
          <cell r="K37" t="str">
            <v>YES</v>
          </cell>
          <cell r="L37">
            <v>6</v>
          </cell>
          <cell r="M37">
            <v>22355.249999999996</v>
          </cell>
          <cell r="N37" t="str">
            <v>YES</v>
          </cell>
          <cell r="O37">
            <v>6</v>
          </cell>
          <cell r="P37">
            <v>22914.131249999995</v>
          </cell>
        </row>
        <row r="38">
          <cell r="B38">
            <v>4310996678186</v>
          </cell>
          <cell r="C38" t="str">
            <v>COMPRESSOR,AIR</v>
          </cell>
          <cell r="D38" t="str">
            <v>9ETS</v>
          </cell>
          <cell r="E38" t="str">
            <v>TROJAN/TITAN</v>
          </cell>
          <cell r="F38" t="str">
            <v>Pneumatics</v>
          </cell>
          <cell r="G38" t="str">
            <v>Yes</v>
          </cell>
          <cell r="H38" t="str">
            <v>CDAL</v>
          </cell>
          <cell r="I38" t="str">
            <v>NO</v>
          </cell>
          <cell r="J38">
            <v>0</v>
          </cell>
          <cell r="K38" t="str">
            <v>YES</v>
          </cell>
          <cell r="L38">
            <v>1</v>
          </cell>
          <cell r="M38">
            <v>2623.4054999999998</v>
          </cell>
          <cell r="N38" t="str">
            <v>YES</v>
          </cell>
          <cell r="O38">
            <v>1</v>
          </cell>
          <cell r="P38">
            <v>2688.9906374999996</v>
          </cell>
        </row>
        <row r="39">
          <cell r="B39">
            <v>4130997248233</v>
          </cell>
          <cell r="C39" t="str">
            <v>COMPRESSOR</v>
          </cell>
          <cell r="D39" t="str">
            <v>4CR2T</v>
          </cell>
          <cell r="E39" t="str">
            <v>CR2</v>
          </cell>
          <cell r="F39" t="str">
            <v>Pneumatics</v>
          </cell>
          <cell r="G39" t="str">
            <v>Yes</v>
          </cell>
          <cell r="H39" t="str">
            <v>Add to CDAL</v>
          </cell>
          <cell r="I39" t="str">
            <v>YES</v>
          </cell>
          <cell r="J39">
            <v>1</v>
          </cell>
          <cell r="K39" t="str">
            <v>YES</v>
          </cell>
          <cell r="L39">
            <v>2</v>
          </cell>
          <cell r="M39">
            <v>12863.442499999999</v>
          </cell>
          <cell r="N39" t="str">
            <v>YES</v>
          </cell>
          <cell r="O39">
            <v>2</v>
          </cell>
          <cell r="P39">
            <v>13185.028562499998</v>
          </cell>
        </row>
        <row r="40">
          <cell r="B40">
            <v>4310993198040</v>
          </cell>
          <cell r="C40" t="str">
            <v xml:space="preserve">MOTOR,HYDRAULIC </v>
          </cell>
          <cell r="D40" t="str">
            <v>4CRR</v>
          </cell>
          <cell r="E40" t="str">
            <v>CRARRV</v>
          </cell>
          <cell r="F40" t="str">
            <v>Pneumatics</v>
          </cell>
          <cell r="G40" t="str">
            <v>Yes</v>
          </cell>
          <cell r="H40" t="str">
            <v>CDAL</v>
          </cell>
          <cell r="I40" t="str">
            <v>NO</v>
          </cell>
          <cell r="J40">
            <v>0</v>
          </cell>
          <cell r="K40" t="str">
            <v>NO</v>
          </cell>
          <cell r="L40">
            <v>0</v>
          </cell>
          <cell r="M40">
            <v>0</v>
          </cell>
          <cell r="N40" t="str">
            <v>NO</v>
          </cell>
          <cell r="O40">
            <v>0</v>
          </cell>
          <cell r="P40">
            <v>0</v>
          </cell>
        </row>
        <row r="41">
          <cell r="B41">
            <v>4810661522661</v>
          </cell>
          <cell r="C41" t="str">
            <v xml:space="preserve">VALVE ASSEMBLY,MANIFOLD </v>
          </cell>
          <cell r="D41" t="str">
            <v>7ESC</v>
          </cell>
          <cell r="E41" t="str">
            <v>ESCAPADE</v>
          </cell>
          <cell r="F41" t="str">
            <v>Pneumatics</v>
          </cell>
          <cell r="G41" t="str">
            <v>Yes</v>
          </cell>
          <cell r="H41" t="str">
            <v>CDAL</v>
          </cell>
          <cell r="I41" t="str">
            <v>NO</v>
          </cell>
          <cell r="J41">
            <v>0</v>
          </cell>
          <cell r="K41" t="str">
            <v>NO</v>
          </cell>
          <cell r="L41">
            <v>0</v>
          </cell>
          <cell r="M41">
            <v>0</v>
          </cell>
          <cell r="N41" t="str">
            <v>NO</v>
          </cell>
          <cell r="O41">
            <v>0</v>
          </cell>
          <cell r="P41">
            <v>0</v>
          </cell>
        </row>
        <row r="42">
          <cell r="B42">
            <v>4310992133345</v>
          </cell>
          <cell r="C42" t="str">
            <v xml:space="preserve">COMPRESSOR UNIT,RCPCTNG </v>
          </cell>
          <cell r="D42" t="str">
            <v>9MCV</v>
          </cell>
          <cell r="E42" t="str">
            <v>WARRIOR</v>
          </cell>
          <cell r="F42" t="str">
            <v>Pneumatics</v>
          </cell>
          <cell r="G42" t="str">
            <v>Yes</v>
          </cell>
          <cell r="H42" t="str">
            <v>CDAL</v>
          </cell>
          <cell r="I42" t="str">
            <v>NO</v>
          </cell>
          <cell r="J42">
            <v>0</v>
          </cell>
          <cell r="K42" t="str">
            <v>NO</v>
          </cell>
          <cell r="L42">
            <v>0</v>
          </cell>
          <cell r="M42">
            <v>0</v>
          </cell>
          <cell r="N42" t="str">
            <v>NO</v>
          </cell>
          <cell r="O42">
            <v>0</v>
          </cell>
          <cell r="P42">
            <v>0</v>
          </cell>
        </row>
        <row r="43">
          <cell r="B43">
            <v>4320992137444</v>
          </cell>
          <cell r="C43" t="str">
            <v>PUMP,HYDRAULIC</v>
          </cell>
          <cell r="D43" t="str">
            <v>9AET</v>
          </cell>
          <cell r="E43" t="str">
            <v>TERRIER</v>
          </cell>
          <cell r="F43" t="str">
            <v>Hydraulics B</v>
          </cell>
          <cell r="G43" t="str">
            <v>Yes</v>
          </cell>
          <cell r="H43" t="str">
            <v>CDAL</v>
          </cell>
          <cell r="I43" t="str">
            <v>NO</v>
          </cell>
          <cell r="J43">
            <v>0</v>
          </cell>
          <cell r="K43" t="str">
            <v>NO</v>
          </cell>
          <cell r="L43">
            <v>0</v>
          </cell>
          <cell r="M43">
            <v>0</v>
          </cell>
          <cell r="N43" t="str">
            <v>NO</v>
          </cell>
          <cell r="O43">
            <v>0</v>
          </cell>
          <cell r="P43" t="e">
            <v>#N/A</v>
          </cell>
        </row>
        <row r="44">
          <cell r="B44">
            <v>4320993113064</v>
          </cell>
          <cell r="C44" t="str">
            <v xml:space="preserve">PUMP,ROTARY </v>
          </cell>
          <cell r="D44" t="str">
            <v>9AS92A</v>
          </cell>
          <cell r="E44" t="str">
            <v>AS90</v>
          </cell>
          <cell r="F44" t="str">
            <v>Pneumatics</v>
          </cell>
          <cell r="G44" t="str">
            <v>Add to</v>
          </cell>
          <cell r="H44" t="str">
            <v>Add to CDAL</v>
          </cell>
          <cell r="I44" t="str">
            <v>NO</v>
          </cell>
          <cell r="J44">
            <v>0</v>
          </cell>
          <cell r="K44" t="str">
            <v>NO</v>
          </cell>
          <cell r="L44">
            <v>0</v>
          </cell>
          <cell r="M44">
            <v>0</v>
          </cell>
          <cell r="N44" t="str">
            <v>NO</v>
          </cell>
          <cell r="O44">
            <v>0</v>
          </cell>
          <cell r="P44">
            <v>0</v>
          </cell>
        </row>
        <row r="45">
          <cell r="B45">
            <v>2510995170590</v>
          </cell>
          <cell r="C45" t="str">
            <v xml:space="preserve">SHOCK ABSOBR LH </v>
          </cell>
          <cell r="D45" t="str">
            <v>9CVT</v>
          </cell>
          <cell r="E45" t="str">
            <v>CRV(T)</v>
          </cell>
          <cell r="F45" t="str">
            <v>Hydraulics A</v>
          </cell>
          <cell r="G45" t="str">
            <v>Add to</v>
          </cell>
          <cell r="H45" t="str">
            <v>Add to CDAL</v>
          </cell>
          <cell r="I45" t="str">
            <v>NO</v>
          </cell>
          <cell r="J45">
            <v>0</v>
          </cell>
          <cell r="K45" t="str">
            <v>NO</v>
          </cell>
          <cell r="L45">
            <v>0</v>
          </cell>
          <cell r="M45">
            <v>0</v>
          </cell>
          <cell r="N45" t="str">
            <v>NO</v>
          </cell>
          <cell r="O45">
            <v>0</v>
          </cell>
          <cell r="P45">
            <v>0</v>
          </cell>
        </row>
        <row r="46">
          <cell r="B46">
            <v>4730991719852</v>
          </cell>
          <cell r="C46" t="str">
            <v>SWIVEL JOINT,HYDRAULIC</v>
          </cell>
          <cell r="D46" t="str">
            <v>4ETSA</v>
          </cell>
          <cell r="E46" t="str">
            <v>TITAN/TROJAN</v>
          </cell>
          <cell r="F46" t="str">
            <v>Hydraulics B</v>
          </cell>
          <cell r="G46" t="str">
            <v>Add to</v>
          </cell>
          <cell r="H46" t="str">
            <v>Add to CDAL</v>
          </cell>
          <cell r="I46" t="str">
            <v>NO</v>
          </cell>
          <cell r="J46">
            <v>0</v>
          </cell>
          <cell r="K46" t="str">
            <v>NO</v>
          </cell>
          <cell r="L46">
            <v>0</v>
          </cell>
          <cell r="M46">
            <v>0</v>
          </cell>
          <cell r="N46" t="str">
            <v>NO</v>
          </cell>
          <cell r="O46">
            <v>0</v>
          </cell>
          <cell r="P46">
            <v>0</v>
          </cell>
        </row>
        <row r="47">
          <cell r="B47">
            <v>4320123317814</v>
          </cell>
          <cell r="C47" t="str">
            <v>PUMP,RADIAL PISTONS</v>
          </cell>
          <cell r="D47" t="str">
            <v>7SV</v>
          </cell>
          <cell r="E47" t="str">
            <v>SUPPORT VEHICLE</v>
          </cell>
          <cell r="F47" t="str">
            <v>Pneumatics</v>
          </cell>
          <cell r="G47" t="str">
            <v>Add to</v>
          </cell>
          <cell r="H47" t="str">
            <v>Add to CDAL</v>
          </cell>
          <cell r="I47" t="str">
            <v>NO</v>
          </cell>
          <cell r="J47">
            <v>0</v>
          </cell>
          <cell r="K47" t="str">
            <v>NO</v>
          </cell>
          <cell r="L47">
            <v>0</v>
          </cell>
          <cell r="M47">
            <v>0</v>
          </cell>
          <cell r="N47" t="str">
            <v>NO</v>
          </cell>
          <cell r="O47">
            <v>0</v>
          </cell>
          <cell r="P47">
            <v>0</v>
          </cell>
        </row>
        <row r="48">
          <cell r="B48">
            <v>4933992563928</v>
          </cell>
          <cell r="C48" t="str">
            <v>PUMP,HAND</v>
          </cell>
          <cell r="D48" t="str">
            <v>9AS9TE</v>
          </cell>
          <cell r="E48" t="str">
            <v>AS90</v>
          </cell>
          <cell r="F48" t="str">
            <v>Hydraulics B</v>
          </cell>
          <cell r="G48" t="str">
            <v>Add to</v>
          </cell>
          <cell r="H48" t="str">
            <v>Add to CDAL</v>
          </cell>
          <cell r="I48" t="str">
            <v>NO</v>
          </cell>
          <cell r="J48">
            <v>0</v>
          </cell>
          <cell r="K48" t="str">
            <v>NO</v>
          </cell>
          <cell r="L48">
            <v>0</v>
          </cell>
          <cell r="M48">
            <v>0</v>
          </cell>
          <cell r="N48" t="str">
            <v>NO</v>
          </cell>
          <cell r="O48">
            <v>0</v>
          </cell>
          <cell r="P48">
            <v>0</v>
          </cell>
        </row>
        <row r="49">
          <cell r="B49">
            <v>4810580000548</v>
          </cell>
          <cell r="C49" t="str">
            <v>VALVE,FLOW CONTROL</v>
          </cell>
          <cell r="D49" t="str">
            <v>7SV</v>
          </cell>
          <cell r="E49" t="str">
            <v>SUPPORT VEHICLE</v>
          </cell>
          <cell r="F49" t="str">
            <v>Pneumatics</v>
          </cell>
          <cell r="G49" t="str">
            <v>Add to</v>
          </cell>
          <cell r="H49" t="str">
            <v>Add to CDAL</v>
          </cell>
          <cell r="I49" t="str">
            <v>NO</v>
          </cell>
          <cell r="J49">
            <v>0</v>
          </cell>
          <cell r="K49" t="str">
            <v>NO</v>
          </cell>
          <cell r="L49">
            <v>0</v>
          </cell>
          <cell r="M49">
            <v>0</v>
          </cell>
          <cell r="N49" t="str">
            <v>NO</v>
          </cell>
          <cell r="O49">
            <v>0</v>
          </cell>
          <cell r="P49">
            <v>0</v>
          </cell>
        </row>
        <row r="50">
          <cell r="B50">
            <v>2590997751527</v>
          </cell>
          <cell r="C50" t="str">
            <v>TRACK ADJUSTER ASSY,LH</v>
          </cell>
          <cell r="D50" t="str">
            <v>9ACR</v>
          </cell>
          <cell r="E50" t="str">
            <v>BULLDOG</v>
          </cell>
          <cell r="F50" t="str">
            <v>Hydraulics A</v>
          </cell>
          <cell r="G50" t="str">
            <v>Add to</v>
          </cell>
          <cell r="H50" t="str">
            <v>Add to CDAL</v>
          </cell>
          <cell r="I50" t="str">
            <v>NO</v>
          </cell>
          <cell r="J50">
            <v>0</v>
          </cell>
          <cell r="K50" t="str">
            <v>NO</v>
          </cell>
          <cell r="L50">
            <v>0</v>
          </cell>
          <cell r="M50">
            <v>0</v>
          </cell>
          <cell r="N50" t="str">
            <v>NO</v>
          </cell>
          <cell r="O50">
            <v>0</v>
          </cell>
          <cell r="P50">
            <v>0</v>
          </cell>
        </row>
        <row r="51">
          <cell r="B51">
            <v>2530997960387</v>
          </cell>
          <cell r="C51" t="str">
            <v>ADJUSTER,TRACK</v>
          </cell>
          <cell r="D51" t="str">
            <v>9ACR</v>
          </cell>
          <cell r="E51" t="str">
            <v>BULLDOG</v>
          </cell>
          <cell r="F51" t="str">
            <v>Hydraulics A</v>
          </cell>
          <cell r="G51" t="str">
            <v>Add to</v>
          </cell>
          <cell r="H51" t="str">
            <v>Add to CDAL</v>
          </cell>
          <cell r="I51" t="str">
            <v>NO</v>
          </cell>
          <cell r="J51">
            <v>0</v>
          </cell>
          <cell r="K51" t="str">
            <v>NO</v>
          </cell>
          <cell r="L51">
            <v>0</v>
          </cell>
          <cell r="M51">
            <v>0</v>
          </cell>
          <cell r="N51" t="str">
            <v>NO</v>
          </cell>
          <cell r="O51">
            <v>0</v>
          </cell>
          <cell r="P51">
            <v>0</v>
          </cell>
        </row>
        <row r="52">
          <cell r="B52">
            <v>2590999393388</v>
          </cell>
          <cell r="C52" t="str">
            <v>MOTOR ELECTRIC</v>
          </cell>
          <cell r="D52" t="str">
            <v>9MCV</v>
          </cell>
          <cell r="E52" t="str">
            <v>WARRIOR</v>
          </cell>
          <cell r="F52" t="str">
            <v>Hydraulics A</v>
          </cell>
          <cell r="G52" t="str">
            <v>Add to</v>
          </cell>
          <cell r="H52" t="str">
            <v>Add to CDAL</v>
          </cell>
          <cell r="I52" t="str">
            <v>NO</v>
          </cell>
          <cell r="J52">
            <v>0</v>
          </cell>
          <cell r="K52" t="str">
            <v>YES</v>
          </cell>
          <cell r="L52">
            <v>1</v>
          </cell>
          <cell r="M52">
            <v>956.90515000000005</v>
          </cell>
          <cell r="N52" t="str">
            <v>YES</v>
          </cell>
          <cell r="O52">
            <v>1</v>
          </cell>
          <cell r="P52">
            <v>980.82777874999999</v>
          </cell>
        </row>
        <row r="53">
          <cell r="B53">
            <v>2530991478539</v>
          </cell>
          <cell r="C53" t="str">
            <v>MODULATOR,BRK</v>
          </cell>
          <cell r="D53" t="str">
            <v>7SDP</v>
          </cell>
          <cell r="E53" t="str">
            <v>PINZGAUER</v>
          </cell>
          <cell r="F53" t="str">
            <v>Hydraulics A</v>
          </cell>
          <cell r="G53" t="str">
            <v>Add to</v>
          </cell>
          <cell r="H53" t="str">
            <v>Add to CDAL</v>
          </cell>
          <cell r="I53" t="str">
            <v>NO</v>
          </cell>
          <cell r="J53">
            <v>0</v>
          </cell>
          <cell r="K53" t="str">
            <v>YES</v>
          </cell>
          <cell r="L53">
            <v>2</v>
          </cell>
          <cell r="M53">
            <v>1289.5996499999999</v>
          </cell>
          <cell r="N53" t="str">
            <v>YES</v>
          </cell>
          <cell r="O53">
            <v>2</v>
          </cell>
          <cell r="P53">
            <v>1321.8396412499997</v>
          </cell>
        </row>
        <row r="54">
          <cell r="B54">
            <v>2540998395311</v>
          </cell>
          <cell r="C54" t="str">
            <v xml:space="preserve">MOTOR,HYDRAULIC </v>
          </cell>
          <cell r="D54" t="str">
            <v>9ACR</v>
          </cell>
          <cell r="E54" t="str">
            <v>BULLDOG</v>
          </cell>
          <cell r="F54" t="str">
            <v>Hydraulic A</v>
          </cell>
          <cell r="G54" t="str">
            <v>Add to</v>
          </cell>
          <cell r="H54" t="str">
            <v>Add to CDAL</v>
          </cell>
          <cell r="I54" t="str">
            <v>NO</v>
          </cell>
          <cell r="J54">
            <v>0</v>
          </cell>
          <cell r="K54" t="str">
            <v>NO</v>
          </cell>
          <cell r="L54">
            <v>0</v>
          </cell>
          <cell r="M54">
            <v>0</v>
          </cell>
          <cell r="N54" t="str">
            <v>NO</v>
          </cell>
          <cell r="O54">
            <v>0</v>
          </cell>
          <cell r="P54">
            <v>0</v>
          </cell>
        </row>
        <row r="55">
          <cell r="B55">
            <v>4310996145838</v>
          </cell>
          <cell r="C55" t="str">
            <v>COMPRESSOR UNIT,RECIPROC</v>
          </cell>
          <cell r="D55" t="str">
            <v>7FXH</v>
          </cell>
          <cell r="E55" t="str">
            <v>FOXHOUND</v>
          </cell>
          <cell r="F55" t="str">
            <v>Pneumatics</v>
          </cell>
          <cell r="G55" t="str">
            <v>Add to</v>
          </cell>
          <cell r="H55" t="str">
            <v>Add to CDAL</v>
          </cell>
          <cell r="I55" t="str">
            <v>YES</v>
          </cell>
          <cell r="J55">
            <v>27</v>
          </cell>
          <cell r="K55" t="str">
            <v>YES</v>
          </cell>
          <cell r="L55">
            <v>30</v>
          </cell>
          <cell r="M55">
            <v>46112.084999999992</v>
          </cell>
          <cell r="N55" t="str">
            <v>YES</v>
          </cell>
          <cell r="O55">
            <v>30</v>
          </cell>
          <cell r="P55">
            <v>47264.887124999994</v>
          </cell>
        </row>
        <row r="56">
          <cell r="B56">
            <v>4310991318627</v>
          </cell>
          <cell r="C56" t="str">
            <v>COMPRESSOR ASSEMBLY</v>
          </cell>
          <cell r="D56" t="str">
            <v>9MCV</v>
          </cell>
          <cell r="E56" t="str">
            <v>WARRIOR</v>
          </cell>
          <cell r="F56" t="str">
            <v>Pneumatics</v>
          </cell>
          <cell r="G56" t="str">
            <v>Add to</v>
          </cell>
          <cell r="H56" t="str">
            <v>Add to CDAL</v>
          </cell>
          <cell r="I56" t="str">
            <v>NO</v>
          </cell>
          <cell r="J56">
            <v>0</v>
          </cell>
          <cell r="K56" t="str">
            <v>YES</v>
          </cell>
          <cell r="L56">
            <v>1</v>
          </cell>
          <cell r="M56">
            <v>1817.0687499999999</v>
          </cell>
          <cell r="N56" t="str">
            <v>YES</v>
          </cell>
          <cell r="O56">
            <v>1</v>
          </cell>
          <cell r="P56">
            <v>1862.4954687499996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00"/>
  <sheetViews>
    <sheetView topLeftCell="A19" workbookViewId="0">
      <selection activeCell="G6" sqref="G6"/>
    </sheetView>
  </sheetViews>
  <sheetFormatPr defaultRowHeight="15" x14ac:dyDescent="0.25"/>
  <cols>
    <col min="1" max="1" width="12.28515625" style="16" customWidth="1"/>
    <col min="2" max="2" width="8.140625" style="16" customWidth="1"/>
    <col min="3" max="3" width="31.140625" style="16" customWidth="1"/>
    <col min="4" max="4" width="27.28515625" style="28" customWidth="1"/>
    <col min="5" max="5" width="15" style="16" bestFit="1" customWidth="1"/>
    <col min="6" max="6" width="13.5703125" style="12" bestFit="1" customWidth="1"/>
    <col min="7" max="7" width="31" style="89" customWidth="1"/>
    <col min="8" max="8" width="14.28515625" customWidth="1"/>
    <col min="9" max="9" width="19.42578125" style="1" customWidth="1"/>
    <col min="10" max="13" width="19.7109375" style="1" customWidth="1"/>
    <col min="14" max="63" width="9.140625" style="1"/>
  </cols>
  <sheetData>
    <row r="1" spans="1:63" x14ac:dyDescent="0.25">
      <c r="A1" s="119" t="s">
        <v>31</v>
      </c>
      <c r="B1" s="119"/>
      <c r="C1" s="119"/>
      <c r="D1" s="119"/>
      <c r="E1" s="119"/>
      <c r="F1" s="8"/>
      <c r="G1" s="1"/>
      <c r="H1" s="2"/>
    </row>
    <row r="2" spans="1:63" s="1" customFormat="1" x14ac:dyDescent="0.25">
      <c r="A2" s="8"/>
      <c r="B2" s="8"/>
      <c r="C2" s="8"/>
      <c r="D2" s="25"/>
      <c r="E2" s="8"/>
      <c r="F2" s="8"/>
      <c r="H2" s="2"/>
    </row>
    <row r="3" spans="1:63" s="1" customFormat="1" x14ac:dyDescent="0.25">
      <c r="A3" s="9" t="s">
        <v>32</v>
      </c>
      <c r="B3" s="9"/>
      <c r="C3" s="9"/>
      <c r="D3" s="25"/>
      <c r="E3" s="8"/>
      <c r="F3" s="8"/>
      <c r="H3" s="2"/>
    </row>
    <row r="4" spans="1:63" s="1" customFormat="1" ht="15.75" thickBot="1" x14ac:dyDescent="0.3">
      <c r="A4" s="8"/>
      <c r="B4" s="8"/>
      <c r="C4" s="8"/>
      <c r="D4" s="25"/>
      <c r="E4" s="8"/>
      <c r="F4" s="8"/>
      <c r="H4" s="2"/>
    </row>
    <row r="5" spans="1:63" ht="107.25" customHeight="1" thickBot="1" x14ac:dyDescent="0.3">
      <c r="A5" s="45" t="s">
        <v>0</v>
      </c>
      <c r="B5" s="46" t="s">
        <v>1</v>
      </c>
      <c r="C5" s="46" t="s">
        <v>2</v>
      </c>
      <c r="D5" s="47" t="s">
        <v>3</v>
      </c>
      <c r="E5" s="46" t="s">
        <v>12</v>
      </c>
      <c r="F5" s="49" t="s">
        <v>140</v>
      </c>
      <c r="G5" s="49" t="s">
        <v>4</v>
      </c>
      <c r="H5" s="48" t="s">
        <v>5</v>
      </c>
      <c r="I5" s="48" t="s">
        <v>16</v>
      </c>
      <c r="J5" s="47" t="s">
        <v>20</v>
      </c>
      <c r="K5" s="47" t="s">
        <v>17</v>
      </c>
      <c r="L5" s="47" t="s">
        <v>18</v>
      </c>
      <c r="M5" s="49" t="s">
        <v>19</v>
      </c>
      <c r="BG5"/>
      <c r="BH5"/>
      <c r="BI5"/>
      <c r="BJ5"/>
      <c r="BK5"/>
    </row>
    <row r="6" spans="1:63" x14ac:dyDescent="0.25">
      <c r="A6" s="112" t="s">
        <v>21</v>
      </c>
      <c r="B6" s="132" t="s">
        <v>10</v>
      </c>
      <c r="C6" s="126">
        <v>4320992553274</v>
      </c>
      <c r="D6" s="129" t="s">
        <v>33</v>
      </c>
      <c r="E6" s="115" t="s">
        <v>13</v>
      </c>
      <c r="F6" s="109">
        <f>VLOOKUP(C6,'[1]IRM19 7393'!$B$1:$P$60,9,FALSE)</f>
        <v>2</v>
      </c>
      <c r="G6" s="90" t="s">
        <v>15</v>
      </c>
      <c r="H6" s="53"/>
      <c r="I6" s="54"/>
      <c r="J6" s="55"/>
      <c r="K6" s="55"/>
      <c r="L6" s="55"/>
      <c r="M6" s="56"/>
      <c r="BG6"/>
      <c r="BH6"/>
      <c r="BI6"/>
      <c r="BJ6"/>
      <c r="BK6"/>
    </row>
    <row r="7" spans="1:63" x14ac:dyDescent="0.25">
      <c r="A7" s="113"/>
      <c r="B7" s="133"/>
      <c r="C7" s="127"/>
      <c r="D7" s="130"/>
      <c r="E7" s="116"/>
      <c r="F7" s="110"/>
      <c r="G7" s="91" t="s">
        <v>6</v>
      </c>
      <c r="H7" s="29"/>
      <c r="I7" s="6"/>
      <c r="J7" s="4"/>
      <c r="K7" s="4"/>
      <c r="L7" s="4"/>
      <c r="M7" s="41"/>
      <c r="BG7"/>
      <c r="BH7"/>
      <c r="BI7"/>
      <c r="BJ7"/>
      <c r="BK7"/>
    </row>
    <row r="8" spans="1:63" x14ac:dyDescent="0.25">
      <c r="A8" s="113"/>
      <c r="B8" s="133"/>
      <c r="C8" s="127"/>
      <c r="D8" s="130"/>
      <c r="E8" s="116"/>
      <c r="F8" s="110"/>
      <c r="G8" s="91" t="s">
        <v>7</v>
      </c>
      <c r="H8" s="50"/>
      <c r="I8" s="6"/>
      <c r="J8" s="4"/>
      <c r="K8" s="4"/>
      <c r="L8" s="4"/>
      <c r="M8" s="41"/>
      <c r="BG8"/>
      <c r="BH8"/>
      <c r="BI8"/>
      <c r="BJ8"/>
      <c r="BK8"/>
    </row>
    <row r="9" spans="1:63" x14ac:dyDescent="0.25">
      <c r="A9" s="113"/>
      <c r="B9" s="133"/>
      <c r="C9" s="127"/>
      <c r="D9" s="130"/>
      <c r="E9" s="116"/>
      <c r="F9" s="110"/>
      <c r="G9" s="91" t="s">
        <v>8</v>
      </c>
      <c r="H9" s="50"/>
      <c r="I9" s="6"/>
      <c r="J9" s="4"/>
      <c r="K9" s="4"/>
      <c r="L9" s="4"/>
      <c r="M9" s="41"/>
      <c r="BG9"/>
      <c r="BH9"/>
      <c r="BI9"/>
      <c r="BJ9"/>
      <c r="BK9"/>
    </row>
    <row r="10" spans="1:63" x14ac:dyDescent="0.25">
      <c r="A10" s="113"/>
      <c r="B10" s="133"/>
      <c r="C10" s="127"/>
      <c r="D10" s="130"/>
      <c r="E10" s="116"/>
      <c r="F10" s="110"/>
      <c r="G10" s="92" t="s">
        <v>9</v>
      </c>
      <c r="H10" s="50"/>
      <c r="I10" s="3"/>
      <c r="J10" s="4"/>
      <c r="K10" s="4"/>
      <c r="L10" s="4"/>
      <c r="M10" s="41"/>
      <c r="BG10"/>
      <c r="BH10"/>
      <c r="BI10"/>
      <c r="BJ10"/>
      <c r="BK10"/>
    </row>
    <row r="11" spans="1:63" ht="15.75" thickBot="1" x14ac:dyDescent="0.3">
      <c r="A11" s="114"/>
      <c r="B11" s="134"/>
      <c r="C11" s="128"/>
      <c r="D11" s="131"/>
      <c r="E11" s="117"/>
      <c r="F11" s="111"/>
      <c r="G11" s="93" t="s">
        <v>52</v>
      </c>
      <c r="H11" s="57"/>
      <c r="I11" s="58"/>
      <c r="J11" s="59"/>
      <c r="K11" s="59"/>
      <c r="L11" s="59"/>
      <c r="M11" s="60"/>
      <c r="BG11"/>
      <c r="BH11"/>
      <c r="BI11"/>
      <c r="BJ11"/>
      <c r="BK11"/>
    </row>
    <row r="12" spans="1:63" x14ac:dyDescent="0.25">
      <c r="A12" s="112" t="s">
        <v>22</v>
      </c>
      <c r="B12" s="132" t="s">
        <v>10</v>
      </c>
      <c r="C12" s="126">
        <v>2540994960005</v>
      </c>
      <c r="D12" s="129" t="s">
        <v>34</v>
      </c>
      <c r="E12" s="115" t="s">
        <v>13</v>
      </c>
      <c r="F12" s="106">
        <f>VLOOKUP(C12,'[1]IRM19 7393'!$B$1:$P$60,9,FALSE)</f>
        <v>20</v>
      </c>
      <c r="G12" s="87" t="s">
        <v>15</v>
      </c>
      <c r="H12" s="61"/>
      <c r="I12" s="54"/>
      <c r="J12" s="55"/>
      <c r="K12" s="55"/>
      <c r="L12" s="55"/>
      <c r="M12" s="56"/>
      <c r="BG12"/>
      <c r="BH12"/>
      <c r="BI12"/>
      <c r="BJ12"/>
      <c r="BK12"/>
    </row>
    <row r="13" spans="1:63" x14ac:dyDescent="0.25">
      <c r="A13" s="113"/>
      <c r="B13" s="133"/>
      <c r="C13" s="127"/>
      <c r="D13" s="130"/>
      <c r="E13" s="116"/>
      <c r="F13" s="107"/>
      <c r="G13" s="94" t="s">
        <v>6</v>
      </c>
      <c r="H13" s="29"/>
      <c r="I13" s="6"/>
      <c r="J13" s="4"/>
      <c r="K13" s="4"/>
      <c r="L13" s="4"/>
      <c r="M13" s="41"/>
      <c r="BG13"/>
      <c r="BH13"/>
      <c r="BI13"/>
      <c r="BJ13"/>
      <c r="BK13"/>
    </row>
    <row r="14" spans="1:63" x14ac:dyDescent="0.25">
      <c r="A14" s="113"/>
      <c r="B14" s="133"/>
      <c r="C14" s="127"/>
      <c r="D14" s="130"/>
      <c r="E14" s="116"/>
      <c r="F14" s="107"/>
      <c r="G14" s="94" t="s">
        <v>7</v>
      </c>
      <c r="H14" s="50"/>
      <c r="I14" s="6"/>
      <c r="J14" s="4"/>
      <c r="K14" s="4"/>
      <c r="L14" s="4"/>
      <c r="M14" s="41"/>
      <c r="BG14"/>
      <c r="BH14"/>
      <c r="BI14"/>
      <c r="BJ14"/>
      <c r="BK14"/>
    </row>
    <row r="15" spans="1:63" x14ac:dyDescent="0.25">
      <c r="A15" s="113"/>
      <c r="B15" s="133"/>
      <c r="C15" s="127"/>
      <c r="D15" s="130"/>
      <c r="E15" s="116"/>
      <c r="F15" s="107"/>
      <c r="G15" s="94" t="s">
        <v>8</v>
      </c>
      <c r="H15" s="50"/>
      <c r="I15" s="6"/>
      <c r="J15" s="4"/>
      <c r="K15" s="4"/>
      <c r="L15" s="4"/>
      <c r="M15" s="41"/>
      <c r="BG15"/>
      <c r="BH15"/>
      <c r="BI15"/>
      <c r="BJ15"/>
      <c r="BK15"/>
    </row>
    <row r="16" spans="1:63" x14ac:dyDescent="0.25">
      <c r="A16" s="113"/>
      <c r="B16" s="133"/>
      <c r="C16" s="127"/>
      <c r="D16" s="130"/>
      <c r="E16" s="116"/>
      <c r="F16" s="107"/>
      <c r="G16" s="94" t="s">
        <v>9</v>
      </c>
      <c r="H16" s="50"/>
      <c r="I16" s="6"/>
      <c r="J16" s="4"/>
      <c r="K16" s="4"/>
      <c r="L16" s="4"/>
      <c r="M16" s="41"/>
      <c r="BG16"/>
      <c r="BH16"/>
      <c r="BI16"/>
      <c r="BJ16"/>
      <c r="BK16"/>
    </row>
    <row r="17" spans="1:63" ht="15.75" thickBot="1" x14ac:dyDescent="0.3">
      <c r="A17" s="114"/>
      <c r="B17" s="134"/>
      <c r="C17" s="128"/>
      <c r="D17" s="131"/>
      <c r="E17" s="117"/>
      <c r="F17" s="108"/>
      <c r="G17" s="95" t="s">
        <v>52</v>
      </c>
      <c r="H17" s="57"/>
      <c r="I17" s="42"/>
      <c r="J17" s="43"/>
      <c r="K17" s="43"/>
      <c r="L17" s="43"/>
      <c r="M17" s="44"/>
      <c r="BG17"/>
      <c r="BH17"/>
      <c r="BI17"/>
      <c r="BJ17"/>
      <c r="BK17"/>
    </row>
    <row r="18" spans="1:63" s="1" customFormat="1" x14ac:dyDescent="0.25">
      <c r="A18" s="112" t="s">
        <v>35</v>
      </c>
      <c r="B18" s="132" t="s">
        <v>40</v>
      </c>
      <c r="C18" s="126">
        <v>4320991532089</v>
      </c>
      <c r="D18" s="129" t="s">
        <v>38</v>
      </c>
      <c r="E18" s="115" t="s">
        <v>13</v>
      </c>
      <c r="F18" s="106">
        <f>VLOOKUP(C18,'[1]IRM19 7393'!$B$1:$P$60,9,FALSE)</f>
        <v>1</v>
      </c>
      <c r="G18" s="87" t="s">
        <v>139</v>
      </c>
      <c r="H18" s="61"/>
      <c r="I18" s="62"/>
      <c r="J18" s="55"/>
      <c r="K18" s="55"/>
      <c r="L18" s="55"/>
      <c r="M18" s="56"/>
    </row>
    <row r="19" spans="1:63" s="1" customFormat="1" x14ac:dyDescent="0.25">
      <c r="A19" s="113"/>
      <c r="B19" s="133"/>
      <c r="C19" s="127"/>
      <c r="D19" s="130"/>
      <c r="E19" s="116"/>
      <c r="F19" s="107"/>
      <c r="G19" s="94" t="s">
        <v>134</v>
      </c>
      <c r="H19" s="29"/>
      <c r="I19" s="6"/>
      <c r="J19" s="4"/>
      <c r="K19" s="4"/>
      <c r="L19" s="4"/>
      <c r="M19" s="41"/>
    </row>
    <row r="20" spans="1:63" s="1" customFormat="1" x14ac:dyDescent="0.25">
      <c r="A20" s="113"/>
      <c r="B20" s="133"/>
      <c r="C20" s="127"/>
      <c r="D20" s="130"/>
      <c r="E20" s="116"/>
      <c r="F20" s="107"/>
      <c r="G20" s="94" t="s">
        <v>135</v>
      </c>
      <c r="H20" s="29"/>
      <c r="I20" s="6"/>
      <c r="J20" s="4"/>
      <c r="K20" s="4"/>
      <c r="L20" s="4"/>
      <c r="M20" s="41"/>
    </row>
    <row r="21" spans="1:63" s="1" customFormat="1" x14ac:dyDescent="0.25">
      <c r="A21" s="113"/>
      <c r="B21" s="133"/>
      <c r="C21" s="127"/>
      <c r="D21" s="130"/>
      <c r="E21" s="116"/>
      <c r="F21" s="107"/>
      <c r="G21" s="94" t="s">
        <v>136</v>
      </c>
      <c r="H21" s="29"/>
      <c r="I21" s="6"/>
      <c r="J21" s="4"/>
      <c r="K21" s="4"/>
      <c r="L21" s="4"/>
      <c r="M21" s="41"/>
    </row>
    <row r="22" spans="1:63" s="1" customFormat="1" x14ac:dyDescent="0.25">
      <c r="A22" s="113"/>
      <c r="B22" s="133"/>
      <c r="C22" s="127"/>
      <c r="D22" s="130"/>
      <c r="E22" s="116"/>
      <c r="F22" s="107"/>
      <c r="G22" s="94" t="s">
        <v>137</v>
      </c>
      <c r="H22" s="29"/>
      <c r="I22" s="6"/>
      <c r="J22" s="4"/>
      <c r="K22" s="4"/>
      <c r="L22" s="4"/>
      <c r="M22" s="41"/>
    </row>
    <row r="23" spans="1:63" s="1" customFormat="1" x14ac:dyDescent="0.25">
      <c r="A23" s="113"/>
      <c r="B23" s="133"/>
      <c r="C23" s="127"/>
      <c r="D23" s="130"/>
      <c r="E23" s="116"/>
      <c r="F23" s="107"/>
      <c r="G23" s="94" t="s">
        <v>138</v>
      </c>
      <c r="H23" s="29"/>
      <c r="I23" s="6"/>
      <c r="J23" s="4"/>
      <c r="K23" s="4"/>
      <c r="L23" s="4"/>
      <c r="M23" s="41"/>
    </row>
    <row r="24" spans="1:63" s="1" customFormat="1" x14ac:dyDescent="0.25">
      <c r="A24" s="113"/>
      <c r="B24" s="133"/>
      <c r="C24" s="127"/>
      <c r="D24" s="130"/>
      <c r="E24" s="116"/>
      <c r="F24" s="107"/>
      <c r="G24" s="94" t="s">
        <v>6</v>
      </c>
      <c r="H24" s="29"/>
      <c r="I24" s="6"/>
      <c r="J24" s="4"/>
      <c r="K24" s="4"/>
      <c r="L24" s="4"/>
      <c r="M24" s="41"/>
    </row>
    <row r="25" spans="1:63" s="1" customFormat="1" x14ac:dyDescent="0.25">
      <c r="A25" s="113"/>
      <c r="B25" s="133"/>
      <c r="C25" s="127"/>
      <c r="D25" s="130"/>
      <c r="E25" s="116"/>
      <c r="F25" s="107"/>
      <c r="G25" s="94" t="s">
        <v>7</v>
      </c>
      <c r="H25" s="50"/>
      <c r="I25" s="6"/>
      <c r="J25" s="4"/>
      <c r="K25" s="4"/>
      <c r="L25" s="4"/>
      <c r="M25" s="41"/>
    </row>
    <row r="26" spans="1:63" s="1" customFormat="1" x14ac:dyDescent="0.25">
      <c r="A26" s="113"/>
      <c r="B26" s="133"/>
      <c r="C26" s="127"/>
      <c r="D26" s="130"/>
      <c r="E26" s="116"/>
      <c r="F26" s="107"/>
      <c r="G26" s="94" t="s">
        <v>8</v>
      </c>
      <c r="H26" s="50"/>
      <c r="I26" s="6"/>
      <c r="J26" s="4"/>
      <c r="K26" s="4"/>
      <c r="L26" s="4"/>
      <c r="M26" s="41"/>
    </row>
    <row r="27" spans="1:63" s="1" customFormat="1" x14ac:dyDescent="0.25">
      <c r="A27" s="113"/>
      <c r="B27" s="133"/>
      <c r="C27" s="127"/>
      <c r="D27" s="130"/>
      <c r="E27" s="116"/>
      <c r="F27" s="107"/>
      <c r="G27" s="94" t="s">
        <v>9</v>
      </c>
      <c r="H27" s="50"/>
      <c r="I27" s="6"/>
      <c r="J27" s="4"/>
      <c r="K27" s="4"/>
      <c r="L27" s="4"/>
      <c r="M27" s="41"/>
    </row>
    <row r="28" spans="1:63" s="1" customFormat="1" ht="15.75" thickBot="1" x14ac:dyDescent="0.3">
      <c r="A28" s="114"/>
      <c r="B28" s="134"/>
      <c r="C28" s="128"/>
      <c r="D28" s="131"/>
      <c r="E28" s="117"/>
      <c r="F28" s="108"/>
      <c r="G28" s="96" t="s">
        <v>52</v>
      </c>
      <c r="H28" s="57"/>
      <c r="I28" s="42"/>
      <c r="J28" s="43"/>
      <c r="K28" s="43"/>
      <c r="L28" s="43"/>
      <c r="M28" s="44"/>
    </row>
    <row r="29" spans="1:63" s="1" customFormat="1" x14ac:dyDescent="0.25">
      <c r="A29" s="112" t="s">
        <v>36</v>
      </c>
      <c r="B29" s="132" t="s">
        <v>41</v>
      </c>
      <c r="C29" s="126">
        <v>4320999381930</v>
      </c>
      <c r="D29" s="129" t="s">
        <v>39</v>
      </c>
      <c r="E29" s="115" t="s">
        <v>13</v>
      </c>
      <c r="F29" s="106">
        <f>VLOOKUP(C29,'[1]IRM19 7393'!$B$1:$P$60,9,FALSE)</f>
        <v>3</v>
      </c>
      <c r="G29" s="87" t="s">
        <v>139</v>
      </c>
      <c r="H29" s="61"/>
      <c r="I29" s="62"/>
      <c r="J29" s="55"/>
      <c r="K29" s="55"/>
      <c r="L29" s="55"/>
      <c r="M29" s="56"/>
    </row>
    <row r="30" spans="1:63" s="1" customFormat="1" x14ac:dyDescent="0.25">
      <c r="A30" s="113"/>
      <c r="B30" s="133"/>
      <c r="C30" s="127"/>
      <c r="D30" s="130"/>
      <c r="E30" s="116"/>
      <c r="F30" s="107"/>
      <c r="G30" s="94" t="s">
        <v>134</v>
      </c>
      <c r="H30" s="29"/>
      <c r="I30" s="6"/>
      <c r="J30" s="4"/>
      <c r="K30" s="4"/>
      <c r="L30" s="4"/>
      <c r="M30" s="41"/>
    </row>
    <row r="31" spans="1:63" s="1" customFormat="1" x14ac:dyDescent="0.25">
      <c r="A31" s="113"/>
      <c r="B31" s="133"/>
      <c r="C31" s="127"/>
      <c r="D31" s="130"/>
      <c r="E31" s="116"/>
      <c r="F31" s="107"/>
      <c r="G31" s="94" t="s">
        <v>135</v>
      </c>
      <c r="H31" s="29"/>
      <c r="I31" s="6"/>
      <c r="J31" s="4"/>
      <c r="K31" s="4"/>
      <c r="L31" s="4"/>
      <c r="M31" s="41"/>
    </row>
    <row r="32" spans="1:63" s="1" customFormat="1" x14ac:dyDescent="0.25">
      <c r="A32" s="113"/>
      <c r="B32" s="133"/>
      <c r="C32" s="127"/>
      <c r="D32" s="130"/>
      <c r="E32" s="116"/>
      <c r="F32" s="107"/>
      <c r="G32" s="94" t="s">
        <v>136</v>
      </c>
      <c r="H32" s="29"/>
      <c r="I32" s="6"/>
      <c r="J32" s="4"/>
      <c r="K32" s="4"/>
      <c r="L32" s="4"/>
      <c r="M32" s="41"/>
    </row>
    <row r="33" spans="1:13" s="1" customFormat="1" x14ac:dyDescent="0.25">
      <c r="A33" s="113"/>
      <c r="B33" s="133"/>
      <c r="C33" s="127"/>
      <c r="D33" s="130"/>
      <c r="E33" s="116"/>
      <c r="F33" s="107"/>
      <c r="G33" s="94" t="s">
        <v>137</v>
      </c>
      <c r="H33" s="29"/>
      <c r="I33" s="6"/>
      <c r="J33" s="4"/>
      <c r="K33" s="4"/>
      <c r="L33" s="4"/>
      <c r="M33" s="41"/>
    </row>
    <row r="34" spans="1:13" s="1" customFormat="1" x14ac:dyDescent="0.25">
      <c r="A34" s="113"/>
      <c r="B34" s="133"/>
      <c r="C34" s="127"/>
      <c r="D34" s="130"/>
      <c r="E34" s="116"/>
      <c r="F34" s="107"/>
      <c r="G34" s="94" t="s">
        <v>138</v>
      </c>
      <c r="H34" s="29"/>
      <c r="I34" s="6"/>
      <c r="J34" s="4"/>
      <c r="K34" s="4"/>
      <c r="L34" s="4"/>
      <c r="M34" s="41"/>
    </row>
    <row r="35" spans="1:13" s="1" customFormat="1" x14ac:dyDescent="0.25">
      <c r="A35" s="113"/>
      <c r="B35" s="133"/>
      <c r="C35" s="127"/>
      <c r="D35" s="130"/>
      <c r="E35" s="116"/>
      <c r="F35" s="107"/>
      <c r="G35" s="94" t="s">
        <v>6</v>
      </c>
      <c r="H35" s="29"/>
      <c r="I35" s="6"/>
      <c r="J35" s="4"/>
      <c r="K35" s="4"/>
      <c r="L35" s="4"/>
      <c r="M35" s="41"/>
    </row>
    <row r="36" spans="1:13" s="1" customFormat="1" x14ac:dyDescent="0.25">
      <c r="A36" s="113"/>
      <c r="B36" s="133"/>
      <c r="C36" s="127"/>
      <c r="D36" s="130"/>
      <c r="E36" s="116"/>
      <c r="F36" s="107"/>
      <c r="G36" s="94" t="s">
        <v>7</v>
      </c>
      <c r="H36" s="50"/>
      <c r="I36" s="6"/>
      <c r="J36" s="4"/>
      <c r="K36" s="4"/>
      <c r="L36" s="4"/>
      <c r="M36" s="41"/>
    </row>
    <row r="37" spans="1:13" s="1" customFormat="1" x14ac:dyDescent="0.25">
      <c r="A37" s="113"/>
      <c r="B37" s="133"/>
      <c r="C37" s="127"/>
      <c r="D37" s="130"/>
      <c r="E37" s="116"/>
      <c r="F37" s="107"/>
      <c r="G37" s="94" t="s">
        <v>8</v>
      </c>
      <c r="H37" s="50"/>
      <c r="I37" s="6"/>
      <c r="J37" s="4"/>
      <c r="K37" s="4"/>
      <c r="L37" s="4"/>
      <c r="M37" s="41"/>
    </row>
    <row r="38" spans="1:13" s="1" customFormat="1" x14ac:dyDescent="0.25">
      <c r="A38" s="113"/>
      <c r="B38" s="133"/>
      <c r="C38" s="127"/>
      <c r="D38" s="130"/>
      <c r="E38" s="116"/>
      <c r="F38" s="107"/>
      <c r="G38" s="94" t="s">
        <v>9</v>
      </c>
      <c r="H38" s="50"/>
      <c r="I38" s="6"/>
      <c r="J38" s="4"/>
      <c r="K38" s="4"/>
      <c r="L38" s="4"/>
      <c r="M38" s="41"/>
    </row>
    <row r="39" spans="1:13" s="1" customFormat="1" ht="15.75" thickBot="1" x14ac:dyDescent="0.3">
      <c r="A39" s="114"/>
      <c r="B39" s="134"/>
      <c r="C39" s="128"/>
      <c r="D39" s="131"/>
      <c r="E39" s="117"/>
      <c r="F39" s="108"/>
      <c r="G39" s="96" t="s">
        <v>52</v>
      </c>
      <c r="H39" s="57"/>
      <c r="I39" s="63"/>
      <c r="J39" s="43"/>
      <c r="K39" s="43"/>
      <c r="L39" s="43"/>
      <c r="M39" s="44"/>
    </row>
    <row r="40" spans="1:13" s="1" customFormat="1" x14ac:dyDescent="0.25">
      <c r="A40" s="112" t="s">
        <v>37</v>
      </c>
      <c r="B40" s="34"/>
      <c r="C40" s="126">
        <v>4320011112277</v>
      </c>
      <c r="D40" s="37"/>
      <c r="E40" s="38"/>
      <c r="F40" s="106">
        <f>VLOOKUP(C40,'[1]IRM19 7393'!$B$1:$P$60,9,FALSE)</f>
        <v>0</v>
      </c>
      <c r="G40" s="87" t="s">
        <v>139</v>
      </c>
      <c r="H40" s="61"/>
      <c r="I40" s="54"/>
      <c r="J40" s="55"/>
      <c r="K40" s="55"/>
      <c r="L40" s="55"/>
      <c r="M40" s="56"/>
    </row>
    <row r="41" spans="1:13" s="1" customFormat="1" x14ac:dyDescent="0.25">
      <c r="A41" s="113"/>
      <c r="B41" s="80"/>
      <c r="C41" s="127"/>
      <c r="D41" s="26"/>
      <c r="E41" s="86"/>
      <c r="F41" s="107"/>
      <c r="G41" s="97" t="s">
        <v>134</v>
      </c>
      <c r="H41" s="88"/>
      <c r="I41" s="7"/>
      <c r="J41" s="5"/>
      <c r="K41" s="5"/>
      <c r="L41" s="5"/>
      <c r="M41" s="85"/>
    </row>
    <row r="42" spans="1:13" s="1" customFormat="1" x14ac:dyDescent="0.25">
      <c r="A42" s="113"/>
      <c r="B42" s="80"/>
      <c r="C42" s="127"/>
      <c r="D42" s="26"/>
      <c r="E42" s="86"/>
      <c r="F42" s="107"/>
      <c r="G42" s="97" t="s">
        <v>135</v>
      </c>
      <c r="H42" s="88"/>
      <c r="I42" s="7"/>
      <c r="J42" s="5"/>
      <c r="K42" s="5"/>
      <c r="L42" s="5"/>
      <c r="M42" s="85"/>
    </row>
    <row r="43" spans="1:13" s="1" customFormat="1" x14ac:dyDescent="0.25">
      <c r="A43" s="113"/>
      <c r="B43" s="80"/>
      <c r="C43" s="127"/>
      <c r="D43" s="26"/>
      <c r="E43" s="86"/>
      <c r="F43" s="107"/>
      <c r="G43" s="97" t="s">
        <v>136</v>
      </c>
      <c r="H43" s="88"/>
      <c r="I43" s="7"/>
      <c r="J43" s="5"/>
      <c r="K43" s="5"/>
      <c r="L43" s="5"/>
      <c r="M43" s="85"/>
    </row>
    <row r="44" spans="1:13" s="1" customFormat="1" x14ac:dyDescent="0.25">
      <c r="A44" s="113"/>
      <c r="B44" s="80"/>
      <c r="C44" s="127"/>
      <c r="D44" s="26"/>
      <c r="E44" s="86"/>
      <c r="F44" s="107"/>
      <c r="G44" s="97" t="s">
        <v>137</v>
      </c>
      <c r="H44" s="88"/>
      <c r="I44" s="7"/>
      <c r="J44" s="5"/>
      <c r="K44" s="5"/>
      <c r="L44" s="5"/>
      <c r="M44" s="85"/>
    </row>
    <row r="45" spans="1:13" s="1" customFormat="1" x14ac:dyDescent="0.25">
      <c r="A45" s="113"/>
      <c r="B45" s="80"/>
      <c r="C45" s="127"/>
      <c r="D45" s="26"/>
      <c r="E45" s="86"/>
      <c r="F45" s="107"/>
      <c r="G45" s="97" t="s">
        <v>138</v>
      </c>
      <c r="H45" s="88"/>
      <c r="I45" s="7"/>
      <c r="J45" s="5"/>
      <c r="K45" s="5"/>
      <c r="L45" s="5"/>
      <c r="M45" s="85"/>
    </row>
    <row r="46" spans="1:13" s="1" customFormat="1" x14ac:dyDescent="0.25">
      <c r="A46" s="113"/>
      <c r="B46" s="133" t="s">
        <v>44</v>
      </c>
      <c r="C46" s="127"/>
      <c r="D46" s="130" t="s">
        <v>43</v>
      </c>
      <c r="E46" s="116" t="s">
        <v>13</v>
      </c>
      <c r="F46" s="107"/>
      <c r="G46" s="94" t="s">
        <v>6</v>
      </c>
      <c r="H46" s="29"/>
      <c r="I46" s="6"/>
      <c r="J46" s="4"/>
      <c r="K46" s="4"/>
      <c r="L46" s="4"/>
      <c r="M46" s="41"/>
    </row>
    <row r="47" spans="1:13" s="1" customFormat="1" x14ac:dyDescent="0.25">
      <c r="A47" s="113"/>
      <c r="B47" s="133"/>
      <c r="C47" s="127"/>
      <c r="D47" s="130"/>
      <c r="E47" s="116"/>
      <c r="F47" s="107"/>
      <c r="G47" s="94" t="s">
        <v>7</v>
      </c>
      <c r="H47" s="50"/>
      <c r="I47" s="6"/>
      <c r="J47" s="4"/>
      <c r="K47" s="4"/>
      <c r="L47" s="4"/>
      <c r="M47" s="41"/>
    </row>
    <row r="48" spans="1:13" s="1" customFormat="1" x14ac:dyDescent="0.25">
      <c r="A48" s="113"/>
      <c r="B48" s="133"/>
      <c r="C48" s="127"/>
      <c r="D48" s="130"/>
      <c r="E48" s="116"/>
      <c r="F48" s="107"/>
      <c r="G48" s="94" t="s">
        <v>8</v>
      </c>
      <c r="H48" s="50"/>
      <c r="I48" s="6"/>
      <c r="J48" s="4"/>
      <c r="K48" s="4"/>
      <c r="L48" s="4"/>
      <c r="M48" s="41"/>
    </row>
    <row r="49" spans="1:13" s="1" customFormat="1" x14ac:dyDescent="0.25">
      <c r="A49" s="113"/>
      <c r="B49" s="133"/>
      <c r="C49" s="127"/>
      <c r="D49" s="130"/>
      <c r="E49" s="116"/>
      <c r="F49" s="107"/>
      <c r="G49" s="94" t="s">
        <v>9</v>
      </c>
      <c r="H49" s="50"/>
      <c r="I49" s="6"/>
      <c r="J49" s="4"/>
      <c r="K49" s="4"/>
      <c r="L49" s="4"/>
      <c r="M49" s="41"/>
    </row>
    <row r="50" spans="1:13" s="1" customFormat="1" ht="15.75" thickBot="1" x14ac:dyDescent="0.3">
      <c r="A50" s="114"/>
      <c r="B50" s="64"/>
      <c r="C50" s="128"/>
      <c r="D50" s="65"/>
      <c r="E50" s="64"/>
      <c r="F50" s="108"/>
      <c r="G50" s="96" t="s">
        <v>52</v>
      </c>
      <c r="H50" s="57"/>
      <c r="I50" s="63"/>
      <c r="J50" s="43"/>
      <c r="K50" s="43"/>
      <c r="L50" s="43"/>
      <c r="M50" s="44"/>
    </row>
    <row r="51" spans="1:13" s="1" customFormat="1" x14ac:dyDescent="0.25">
      <c r="A51" s="112" t="s">
        <v>42</v>
      </c>
      <c r="B51" s="34"/>
      <c r="C51" s="126">
        <v>4320997983422</v>
      </c>
      <c r="D51" s="37"/>
      <c r="E51" s="38"/>
      <c r="F51" s="106">
        <f>VLOOKUP(C51,'[1]IRM19 7393'!$B$1:$P$60,9,FALSE)</f>
        <v>12</v>
      </c>
      <c r="G51" s="87" t="s">
        <v>15</v>
      </c>
      <c r="H51" s="61"/>
      <c r="I51" s="62"/>
      <c r="J51" s="55"/>
      <c r="K51" s="55"/>
      <c r="L51" s="55"/>
      <c r="M51" s="56"/>
    </row>
    <row r="52" spans="1:13" s="1" customFormat="1" x14ac:dyDescent="0.25">
      <c r="A52" s="113"/>
      <c r="B52" s="133" t="s">
        <v>10</v>
      </c>
      <c r="C52" s="127"/>
      <c r="D52" s="130" t="s">
        <v>45</v>
      </c>
      <c r="E52" s="11"/>
      <c r="F52" s="107"/>
      <c r="G52" s="94" t="s">
        <v>6</v>
      </c>
      <c r="H52" s="29"/>
      <c r="I52" s="6"/>
      <c r="J52" s="4"/>
      <c r="K52" s="4"/>
      <c r="L52" s="4"/>
      <c r="M52" s="41"/>
    </row>
    <row r="53" spans="1:13" s="1" customFormat="1" x14ac:dyDescent="0.25">
      <c r="A53" s="113"/>
      <c r="B53" s="133"/>
      <c r="C53" s="127"/>
      <c r="D53" s="130"/>
      <c r="E53" s="17" t="s">
        <v>13</v>
      </c>
      <c r="F53" s="107"/>
      <c r="G53" s="94" t="s">
        <v>7</v>
      </c>
      <c r="H53" s="50"/>
      <c r="I53" s="6"/>
      <c r="J53" s="4"/>
      <c r="K53" s="4"/>
      <c r="L53" s="4"/>
      <c r="M53" s="41"/>
    </row>
    <row r="54" spans="1:13" s="1" customFormat="1" x14ac:dyDescent="0.25">
      <c r="A54" s="113"/>
      <c r="B54" s="133"/>
      <c r="C54" s="127"/>
      <c r="D54" s="130"/>
      <c r="E54" s="15"/>
      <c r="F54" s="107"/>
      <c r="G54" s="94" t="s">
        <v>8</v>
      </c>
      <c r="H54" s="50"/>
      <c r="I54" s="6"/>
      <c r="J54" s="4"/>
      <c r="K54" s="4"/>
      <c r="L54" s="4"/>
      <c r="M54" s="41"/>
    </row>
    <row r="55" spans="1:13" s="1" customFormat="1" x14ac:dyDescent="0.25">
      <c r="A55" s="113"/>
      <c r="B55" s="18"/>
      <c r="C55" s="127"/>
      <c r="D55" s="26"/>
      <c r="E55" s="18"/>
      <c r="F55" s="107"/>
      <c r="G55" s="94" t="s">
        <v>9</v>
      </c>
      <c r="H55" s="50"/>
      <c r="I55" s="6"/>
      <c r="J55" s="4"/>
      <c r="K55" s="4"/>
      <c r="L55" s="4"/>
      <c r="M55" s="41"/>
    </row>
    <row r="56" spans="1:13" s="1" customFormat="1" ht="15.75" thickBot="1" x14ac:dyDescent="0.3">
      <c r="A56" s="114"/>
      <c r="B56" s="64"/>
      <c r="C56" s="128"/>
      <c r="D56" s="67"/>
      <c r="E56" s="64"/>
      <c r="F56" s="108"/>
      <c r="G56" s="95" t="s">
        <v>52</v>
      </c>
      <c r="H56" s="57"/>
      <c r="I56" s="42"/>
      <c r="J56" s="43"/>
      <c r="K56" s="43"/>
      <c r="L56" s="43"/>
      <c r="M56" s="44"/>
    </row>
    <row r="57" spans="1:13" s="1" customFormat="1" x14ac:dyDescent="0.25">
      <c r="A57" s="112" t="s">
        <v>50</v>
      </c>
      <c r="B57" s="132" t="s">
        <v>47</v>
      </c>
      <c r="C57" s="126">
        <v>4320993014761</v>
      </c>
      <c r="D57" s="129" t="s">
        <v>46</v>
      </c>
      <c r="E57" s="115" t="s">
        <v>13</v>
      </c>
      <c r="F57" s="106">
        <f>VLOOKUP(C57,'[1]IRM19 7393'!$B$1:$P$60,9,FALSE)</f>
        <v>5</v>
      </c>
      <c r="G57" s="87" t="s">
        <v>139</v>
      </c>
      <c r="H57" s="68"/>
      <c r="I57" s="62"/>
      <c r="J57" s="55"/>
      <c r="K57" s="55"/>
      <c r="L57" s="55"/>
      <c r="M57" s="56"/>
    </row>
    <row r="58" spans="1:13" s="1" customFormat="1" x14ac:dyDescent="0.25">
      <c r="A58" s="113"/>
      <c r="B58" s="133"/>
      <c r="C58" s="127"/>
      <c r="D58" s="130"/>
      <c r="E58" s="116"/>
      <c r="F58" s="107"/>
      <c r="G58" s="94" t="s">
        <v>134</v>
      </c>
      <c r="H58" s="30"/>
      <c r="I58" s="6"/>
      <c r="J58" s="4"/>
      <c r="K58" s="4"/>
      <c r="L58" s="4"/>
      <c r="M58" s="41"/>
    </row>
    <row r="59" spans="1:13" s="1" customFormat="1" x14ac:dyDescent="0.25">
      <c r="A59" s="113"/>
      <c r="B59" s="133"/>
      <c r="C59" s="127"/>
      <c r="D59" s="130"/>
      <c r="E59" s="116"/>
      <c r="F59" s="107"/>
      <c r="G59" s="94" t="s">
        <v>135</v>
      </c>
      <c r="H59" s="30"/>
      <c r="I59" s="6"/>
      <c r="J59" s="4"/>
      <c r="K59" s="4"/>
      <c r="L59" s="4"/>
      <c r="M59" s="41"/>
    </row>
    <row r="60" spans="1:13" s="1" customFormat="1" x14ac:dyDescent="0.25">
      <c r="A60" s="113"/>
      <c r="B60" s="133"/>
      <c r="C60" s="127"/>
      <c r="D60" s="130"/>
      <c r="E60" s="116"/>
      <c r="F60" s="107"/>
      <c r="G60" s="94" t="s">
        <v>136</v>
      </c>
      <c r="H60" s="30"/>
      <c r="I60" s="6"/>
      <c r="J60" s="4"/>
      <c r="K60" s="4"/>
      <c r="L60" s="4"/>
      <c r="M60" s="41"/>
    </row>
    <row r="61" spans="1:13" s="1" customFormat="1" x14ac:dyDescent="0.25">
      <c r="A61" s="113"/>
      <c r="B61" s="133"/>
      <c r="C61" s="127"/>
      <c r="D61" s="130"/>
      <c r="E61" s="116"/>
      <c r="F61" s="107"/>
      <c r="G61" s="94" t="s">
        <v>137</v>
      </c>
      <c r="H61" s="30"/>
      <c r="I61" s="6"/>
      <c r="J61" s="4"/>
      <c r="K61" s="4"/>
      <c r="L61" s="4"/>
      <c r="M61" s="41"/>
    </row>
    <row r="62" spans="1:13" s="1" customFormat="1" x14ac:dyDescent="0.25">
      <c r="A62" s="113"/>
      <c r="B62" s="133"/>
      <c r="C62" s="127"/>
      <c r="D62" s="130"/>
      <c r="E62" s="116"/>
      <c r="F62" s="107"/>
      <c r="G62" s="94" t="s">
        <v>138</v>
      </c>
      <c r="H62" s="30"/>
      <c r="I62" s="6"/>
      <c r="J62" s="4"/>
      <c r="K62" s="4"/>
      <c r="L62" s="4"/>
      <c r="M62" s="41"/>
    </row>
    <row r="63" spans="1:13" s="1" customFormat="1" x14ac:dyDescent="0.25">
      <c r="A63" s="113"/>
      <c r="B63" s="133"/>
      <c r="C63" s="127"/>
      <c r="D63" s="130"/>
      <c r="E63" s="116"/>
      <c r="F63" s="107"/>
      <c r="G63" s="94" t="s">
        <v>6</v>
      </c>
      <c r="H63" s="30"/>
      <c r="I63" s="6"/>
      <c r="J63" s="4"/>
      <c r="K63" s="4"/>
      <c r="L63" s="4"/>
      <c r="M63" s="41"/>
    </row>
    <row r="64" spans="1:13" s="1" customFormat="1" x14ac:dyDescent="0.25">
      <c r="A64" s="113"/>
      <c r="B64" s="133"/>
      <c r="C64" s="127"/>
      <c r="D64" s="130"/>
      <c r="E64" s="116"/>
      <c r="F64" s="107"/>
      <c r="G64" s="94" t="s">
        <v>7</v>
      </c>
      <c r="H64" s="51"/>
      <c r="I64" s="6"/>
      <c r="J64" s="4"/>
      <c r="K64" s="4"/>
      <c r="L64" s="4"/>
      <c r="M64" s="41"/>
    </row>
    <row r="65" spans="1:13" s="1" customFormat="1" x14ac:dyDescent="0.25">
      <c r="A65" s="113"/>
      <c r="B65" s="133"/>
      <c r="C65" s="127"/>
      <c r="D65" s="130"/>
      <c r="E65" s="116"/>
      <c r="F65" s="107"/>
      <c r="G65" s="94" t="s">
        <v>8</v>
      </c>
      <c r="H65" s="51"/>
      <c r="I65" s="6"/>
      <c r="J65" s="4"/>
      <c r="K65" s="4"/>
      <c r="L65" s="4"/>
      <c r="M65" s="41"/>
    </row>
    <row r="66" spans="1:13" s="1" customFormat="1" x14ac:dyDescent="0.25">
      <c r="A66" s="113"/>
      <c r="B66" s="133"/>
      <c r="C66" s="127"/>
      <c r="D66" s="130"/>
      <c r="E66" s="116"/>
      <c r="F66" s="107"/>
      <c r="G66" s="94" t="s">
        <v>9</v>
      </c>
      <c r="H66" s="51"/>
      <c r="I66" s="6"/>
      <c r="J66" s="4"/>
      <c r="K66" s="4"/>
      <c r="L66" s="4"/>
      <c r="M66" s="41"/>
    </row>
    <row r="67" spans="1:13" s="1" customFormat="1" ht="15.75" thickBot="1" x14ac:dyDescent="0.3">
      <c r="A67" s="114"/>
      <c r="B67" s="134"/>
      <c r="C67" s="128"/>
      <c r="D67" s="131"/>
      <c r="E67" s="117"/>
      <c r="F67" s="108"/>
      <c r="G67" s="95" t="s">
        <v>52</v>
      </c>
      <c r="H67" s="69"/>
      <c r="I67" s="42"/>
      <c r="J67" s="43"/>
      <c r="K67" s="43"/>
      <c r="L67" s="43"/>
      <c r="M67" s="44"/>
    </row>
    <row r="68" spans="1:13" s="1" customFormat="1" x14ac:dyDescent="0.25">
      <c r="A68" s="36"/>
      <c r="B68" s="34"/>
      <c r="C68" s="126">
        <v>2530998263978</v>
      </c>
      <c r="D68" s="37"/>
      <c r="E68" s="38"/>
      <c r="F68" s="106">
        <f>VLOOKUP(C68,'[1]IRM19 7393'!$B$1:$P$60,9,FALSE)</f>
        <v>3</v>
      </c>
      <c r="G68" s="87" t="s">
        <v>15</v>
      </c>
      <c r="H68" s="61"/>
      <c r="I68" s="54"/>
      <c r="J68" s="55"/>
      <c r="K68" s="55"/>
      <c r="L68" s="55"/>
      <c r="M68" s="56"/>
    </row>
    <row r="69" spans="1:13" s="1" customFormat="1" x14ac:dyDescent="0.25">
      <c r="A69" s="32"/>
      <c r="B69" s="133" t="s">
        <v>49</v>
      </c>
      <c r="C69" s="127"/>
      <c r="D69" s="130" t="s">
        <v>48</v>
      </c>
      <c r="E69" s="11"/>
      <c r="F69" s="107"/>
      <c r="G69" s="94" t="s">
        <v>6</v>
      </c>
      <c r="H69" s="29"/>
      <c r="I69" s="6"/>
      <c r="J69" s="4"/>
      <c r="K69" s="4"/>
      <c r="L69" s="4"/>
      <c r="M69" s="41"/>
    </row>
    <row r="70" spans="1:13" s="1" customFormat="1" x14ac:dyDescent="0.25">
      <c r="A70" s="33" t="s">
        <v>51</v>
      </c>
      <c r="B70" s="133"/>
      <c r="C70" s="127"/>
      <c r="D70" s="130"/>
      <c r="E70" s="17" t="s">
        <v>13</v>
      </c>
      <c r="F70" s="107"/>
      <c r="G70" s="94" t="s">
        <v>7</v>
      </c>
      <c r="H70" s="50"/>
      <c r="I70" s="6"/>
      <c r="J70" s="4"/>
      <c r="K70" s="4"/>
      <c r="L70" s="4"/>
      <c r="M70" s="41"/>
    </row>
    <row r="71" spans="1:13" s="1" customFormat="1" x14ac:dyDescent="0.25">
      <c r="A71" s="32"/>
      <c r="B71" s="133"/>
      <c r="C71" s="127"/>
      <c r="D71" s="130"/>
      <c r="E71" s="15"/>
      <c r="F71" s="107"/>
      <c r="G71" s="94" t="s">
        <v>8</v>
      </c>
      <c r="H71" s="50"/>
      <c r="I71" s="6"/>
      <c r="J71" s="4"/>
      <c r="K71" s="4"/>
      <c r="L71" s="4"/>
      <c r="M71" s="41"/>
    </row>
    <row r="72" spans="1:13" s="1" customFormat="1" x14ac:dyDescent="0.25">
      <c r="A72" s="32"/>
      <c r="B72" s="18"/>
      <c r="C72" s="127"/>
      <c r="D72" s="26"/>
      <c r="E72" s="18"/>
      <c r="F72" s="107"/>
      <c r="G72" s="94" t="s">
        <v>9</v>
      </c>
      <c r="H72" s="50"/>
      <c r="I72" s="6"/>
      <c r="J72" s="4"/>
      <c r="K72" s="4"/>
      <c r="L72" s="4"/>
      <c r="M72" s="41"/>
    </row>
    <row r="73" spans="1:13" s="1" customFormat="1" ht="15.75" thickBot="1" x14ac:dyDescent="0.3">
      <c r="A73" s="39"/>
      <c r="B73" s="35"/>
      <c r="C73" s="128"/>
      <c r="D73" s="40"/>
      <c r="E73" s="35"/>
      <c r="F73" s="108"/>
      <c r="G73" s="96" t="s">
        <v>52</v>
      </c>
      <c r="H73" s="42"/>
      <c r="I73" s="42"/>
      <c r="J73" s="43"/>
      <c r="K73" s="43"/>
      <c r="L73" s="43"/>
      <c r="M73" s="44"/>
    </row>
    <row r="74" spans="1:13" s="1" customFormat="1" x14ac:dyDescent="0.25">
      <c r="A74" s="112" t="s">
        <v>53</v>
      </c>
      <c r="B74" s="132" t="s">
        <v>69</v>
      </c>
      <c r="C74" s="126">
        <v>2530123392226</v>
      </c>
      <c r="D74" s="129" t="s">
        <v>68</v>
      </c>
      <c r="E74" s="115" t="s">
        <v>13</v>
      </c>
      <c r="F74" s="106">
        <f>VLOOKUP(C74,'[1]IRM19 7393'!$B$1:$P$60,9,FALSE)</f>
        <v>0</v>
      </c>
      <c r="G74" s="87" t="s">
        <v>139</v>
      </c>
      <c r="H74" s="61"/>
      <c r="I74" s="62"/>
      <c r="J74" s="55"/>
      <c r="K74" s="55"/>
      <c r="L74" s="55"/>
      <c r="M74" s="56"/>
    </row>
    <row r="75" spans="1:13" s="1" customFormat="1" x14ac:dyDescent="0.25">
      <c r="A75" s="113"/>
      <c r="B75" s="133"/>
      <c r="C75" s="127"/>
      <c r="D75" s="130"/>
      <c r="E75" s="116"/>
      <c r="F75" s="107"/>
      <c r="G75" s="94" t="s">
        <v>134</v>
      </c>
      <c r="H75" s="29"/>
      <c r="I75" s="6"/>
      <c r="J75" s="4"/>
      <c r="K75" s="4"/>
      <c r="L75" s="4"/>
      <c r="M75" s="41"/>
    </row>
    <row r="76" spans="1:13" s="1" customFormat="1" x14ac:dyDescent="0.25">
      <c r="A76" s="113"/>
      <c r="B76" s="133"/>
      <c r="C76" s="127"/>
      <c r="D76" s="130"/>
      <c r="E76" s="116"/>
      <c r="F76" s="107"/>
      <c r="G76" s="94" t="s">
        <v>135</v>
      </c>
      <c r="H76" s="29"/>
      <c r="I76" s="6"/>
      <c r="J76" s="4"/>
      <c r="K76" s="4"/>
      <c r="L76" s="4"/>
      <c r="M76" s="41"/>
    </row>
    <row r="77" spans="1:13" s="1" customFormat="1" x14ac:dyDescent="0.25">
      <c r="A77" s="113"/>
      <c r="B77" s="133"/>
      <c r="C77" s="127"/>
      <c r="D77" s="130"/>
      <c r="E77" s="116"/>
      <c r="F77" s="107"/>
      <c r="G77" s="94" t="s">
        <v>136</v>
      </c>
      <c r="H77" s="29"/>
      <c r="I77" s="6"/>
      <c r="J77" s="4"/>
      <c r="K77" s="4"/>
      <c r="L77" s="4"/>
      <c r="M77" s="41"/>
    </row>
    <row r="78" spans="1:13" s="1" customFormat="1" x14ac:dyDescent="0.25">
      <c r="A78" s="113"/>
      <c r="B78" s="133"/>
      <c r="C78" s="127"/>
      <c r="D78" s="130"/>
      <c r="E78" s="116"/>
      <c r="F78" s="107"/>
      <c r="G78" s="94" t="s">
        <v>137</v>
      </c>
      <c r="H78" s="29"/>
      <c r="I78" s="6"/>
      <c r="J78" s="4"/>
      <c r="K78" s="4"/>
      <c r="L78" s="4"/>
      <c r="M78" s="41"/>
    </row>
    <row r="79" spans="1:13" s="1" customFormat="1" x14ac:dyDescent="0.25">
      <c r="A79" s="113"/>
      <c r="B79" s="133"/>
      <c r="C79" s="127"/>
      <c r="D79" s="130"/>
      <c r="E79" s="116"/>
      <c r="F79" s="107"/>
      <c r="G79" s="94" t="s">
        <v>138</v>
      </c>
      <c r="H79" s="29"/>
      <c r="I79" s="6"/>
      <c r="J79" s="4"/>
      <c r="K79" s="4"/>
      <c r="L79" s="4"/>
      <c r="M79" s="41"/>
    </row>
    <row r="80" spans="1:13" s="1" customFormat="1" x14ac:dyDescent="0.25">
      <c r="A80" s="113"/>
      <c r="B80" s="133"/>
      <c r="C80" s="127"/>
      <c r="D80" s="130"/>
      <c r="E80" s="116"/>
      <c r="F80" s="107"/>
      <c r="G80" s="94" t="s">
        <v>6</v>
      </c>
      <c r="H80" s="29"/>
      <c r="I80" s="6"/>
      <c r="J80" s="4"/>
      <c r="K80" s="4"/>
      <c r="L80" s="4"/>
      <c r="M80" s="41"/>
    </row>
    <row r="81" spans="1:13" s="1" customFormat="1" x14ac:dyDescent="0.25">
      <c r="A81" s="113"/>
      <c r="B81" s="133"/>
      <c r="C81" s="127"/>
      <c r="D81" s="130"/>
      <c r="E81" s="116"/>
      <c r="F81" s="107"/>
      <c r="G81" s="94" t="s">
        <v>7</v>
      </c>
      <c r="H81" s="50"/>
      <c r="I81" s="6"/>
      <c r="J81" s="4"/>
      <c r="K81" s="4"/>
      <c r="L81" s="4"/>
      <c r="M81" s="41"/>
    </row>
    <row r="82" spans="1:13" s="1" customFormat="1" x14ac:dyDescent="0.25">
      <c r="A82" s="113"/>
      <c r="B82" s="133"/>
      <c r="C82" s="127"/>
      <c r="D82" s="130"/>
      <c r="E82" s="116"/>
      <c r="F82" s="107"/>
      <c r="G82" s="94" t="s">
        <v>8</v>
      </c>
      <c r="H82" s="50"/>
      <c r="I82" s="6"/>
      <c r="J82" s="4"/>
      <c r="K82" s="4"/>
      <c r="L82" s="4"/>
      <c r="M82" s="41"/>
    </row>
    <row r="83" spans="1:13" s="1" customFormat="1" x14ac:dyDescent="0.25">
      <c r="A83" s="113"/>
      <c r="B83" s="133"/>
      <c r="C83" s="127"/>
      <c r="D83" s="130"/>
      <c r="E83" s="116"/>
      <c r="F83" s="107"/>
      <c r="G83" s="94" t="s">
        <v>9</v>
      </c>
      <c r="H83" s="50"/>
      <c r="I83" s="6"/>
      <c r="J83" s="4"/>
      <c r="K83" s="4"/>
      <c r="L83" s="4"/>
      <c r="M83" s="41"/>
    </row>
    <row r="84" spans="1:13" s="1" customFormat="1" ht="15.75" thickBot="1" x14ac:dyDescent="0.3">
      <c r="A84" s="114"/>
      <c r="B84" s="134"/>
      <c r="C84" s="128"/>
      <c r="D84" s="131"/>
      <c r="E84" s="117"/>
      <c r="F84" s="108"/>
      <c r="G84" s="96" t="s">
        <v>52</v>
      </c>
      <c r="H84" s="42"/>
      <c r="I84" s="42"/>
      <c r="J84" s="43"/>
      <c r="K84" s="43"/>
      <c r="L84" s="43"/>
      <c r="M84" s="44"/>
    </row>
    <row r="85" spans="1:13" s="1" customFormat="1" x14ac:dyDescent="0.25">
      <c r="A85" s="150" t="s">
        <v>54</v>
      </c>
      <c r="B85" s="153" t="s">
        <v>69</v>
      </c>
      <c r="C85" s="156">
        <v>2590997452697</v>
      </c>
      <c r="D85" s="129" t="s">
        <v>70</v>
      </c>
      <c r="E85" s="115" t="s">
        <v>13</v>
      </c>
      <c r="F85" s="138">
        <f>VLOOKUP(C85,'[1]IRM19 7393'!$B$1:$P$60,9,FALSE)</f>
        <v>0</v>
      </c>
      <c r="G85" s="90" t="s">
        <v>15</v>
      </c>
      <c r="H85" s="70"/>
      <c r="I85" s="54"/>
      <c r="J85" s="55"/>
      <c r="K85" s="55"/>
      <c r="L85" s="55"/>
      <c r="M85" s="56"/>
    </row>
    <row r="86" spans="1:13" s="1" customFormat="1" x14ac:dyDescent="0.25">
      <c r="A86" s="151"/>
      <c r="B86" s="154"/>
      <c r="C86" s="157"/>
      <c r="D86" s="130"/>
      <c r="E86" s="116"/>
      <c r="F86" s="139"/>
      <c r="G86" s="94" t="s">
        <v>6</v>
      </c>
      <c r="H86" s="31"/>
      <c r="I86" s="6"/>
      <c r="J86" s="4"/>
      <c r="K86" s="4"/>
      <c r="L86" s="4"/>
      <c r="M86" s="41"/>
    </row>
    <row r="87" spans="1:13" s="1" customFormat="1" x14ac:dyDescent="0.25">
      <c r="A87" s="151"/>
      <c r="B87" s="154"/>
      <c r="C87" s="157"/>
      <c r="D87" s="130"/>
      <c r="E87" s="116"/>
      <c r="F87" s="139"/>
      <c r="G87" s="94" t="s">
        <v>7</v>
      </c>
      <c r="H87" s="52"/>
      <c r="I87" s="6"/>
      <c r="J87" s="4"/>
      <c r="K87" s="4"/>
      <c r="L87" s="4"/>
      <c r="M87" s="41"/>
    </row>
    <row r="88" spans="1:13" s="1" customFormat="1" x14ac:dyDescent="0.25">
      <c r="A88" s="151"/>
      <c r="B88" s="154"/>
      <c r="C88" s="157"/>
      <c r="D88" s="130"/>
      <c r="E88" s="116"/>
      <c r="F88" s="139"/>
      <c r="G88" s="94" t="s">
        <v>8</v>
      </c>
      <c r="H88" s="52"/>
      <c r="I88" s="6"/>
      <c r="J88" s="4"/>
      <c r="K88" s="4"/>
      <c r="L88" s="4"/>
      <c r="M88" s="41"/>
    </row>
    <row r="89" spans="1:13" s="1" customFormat="1" x14ac:dyDescent="0.25">
      <c r="A89" s="151"/>
      <c r="B89" s="154"/>
      <c r="C89" s="157"/>
      <c r="D89" s="130"/>
      <c r="E89" s="116"/>
      <c r="F89" s="139"/>
      <c r="G89" s="94" t="s">
        <v>9</v>
      </c>
      <c r="H89" s="52"/>
      <c r="I89" s="6"/>
      <c r="J89" s="4"/>
      <c r="K89" s="4"/>
      <c r="L89" s="4"/>
      <c r="M89" s="41"/>
    </row>
    <row r="90" spans="1:13" s="1" customFormat="1" ht="15.75" thickBot="1" x14ac:dyDescent="0.3">
      <c r="A90" s="152"/>
      <c r="B90" s="155"/>
      <c r="C90" s="158"/>
      <c r="D90" s="131"/>
      <c r="E90" s="117"/>
      <c r="F90" s="140"/>
      <c r="G90" s="96" t="s">
        <v>52</v>
      </c>
      <c r="H90" s="71"/>
      <c r="I90" s="42"/>
      <c r="J90" s="43"/>
      <c r="K90" s="43"/>
      <c r="L90" s="43"/>
      <c r="M90" s="44"/>
    </row>
    <row r="91" spans="1:13" s="1" customFormat="1" x14ac:dyDescent="0.25">
      <c r="A91" s="112" t="s">
        <v>55</v>
      </c>
      <c r="B91" s="132" t="s">
        <v>69</v>
      </c>
      <c r="C91" s="126">
        <v>2530123424145</v>
      </c>
      <c r="D91" s="129" t="s">
        <v>71</v>
      </c>
      <c r="E91" s="115" t="s">
        <v>13</v>
      </c>
      <c r="F91" s="106">
        <f>VLOOKUP(C91,'[1]IRM19 7393'!$B$1:$P$60,9,FALSE)</f>
        <v>0</v>
      </c>
      <c r="G91" s="87" t="s">
        <v>139</v>
      </c>
      <c r="H91" s="61"/>
      <c r="I91" s="54"/>
      <c r="J91" s="55"/>
      <c r="K91" s="55"/>
      <c r="L91" s="55"/>
      <c r="M91" s="56"/>
    </row>
    <row r="92" spans="1:13" s="1" customFormat="1" x14ac:dyDescent="0.25">
      <c r="A92" s="113"/>
      <c r="B92" s="133"/>
      <c r="C92" s="127"/>
      <c r="D92" s="130"/>
      <c r="E92" s="116"/>
      <c r="F92" s="107"/>
      <c r="G92" s="94" t="s">
        <v>134</v>
      </c>
      <c r="H92" s="29"/>
      <c r="I92" s="6"/>
      <c r="J92" s="4"/>
      <c r="K92" s="4"/>
      <c r="L92" s="4"/>
      <c r="M92" s="41"/>
    </row>
    <row r="93" spans="1:13" s="1" customFormat="1" x14ac:dyDescent="0.25">
      <c r="A93" s="113"/>
      <c r="B93" s="133"/>
      <c r="C93" s="127"/>
      <c r="D93" s="130"/>
      <c r="E93" s="116"/>
      <c r="F93" s="107"/>
      <c r="G93" s="94" t="s">
        <v>135</v>
      </c>
      <c r="H93" s="29"/>
      <c r="I93" s="6"/>
      <c r="J93" s="4"/>
      <c r="K93" s="4"/>
      <c r="L93" s="4"/>
      <c r="M93" s="41"/>
    </row>
    <row r="94" spans="1:13" s="1" customFormat="1" x14ac:dyDescent="0.25">
      <c r="A94" s="113"/>
      <c r="B94" s="133"/>
      <c r="C94" s="127"/>
      <c r="D94" s="130"/>
      <c r="E94" s="116"/>
      <c r="F94" s="107"/>
      <c r="G94" s="94" t="s">
        <v>136</v>
      </c>
      <c r="H94" s="29"/>
      <c r="I94" s="6"/>
      <c r="J94" s="4"/>
      <c r="K94" s="4"/>
      <c r="L94" s="4"/>
      <c r="M94" s="41"/>
    </row>
    <row r="95" spans="1:13" s="1" customFormat="1" x14ac:dyDescent="0.25">
      <c r="A95" s="113"/>
      <c r="B95" s="133"/>
      <c r="C95" s="127"/>
      <c r="D95" s="130"/>
      <c r="E95" s="116"/>
      <c r="F95" s="107"/>
      <c r="G95" s="94" t="s">
        <v>137</v>
      </c>
      <c r="H95" s="29"/>
      <c r="I95" s="6"/>
      <c r="J95" s="4"/>
      <c r="K95" s="4"/>
      <c r="L95" s="4"/>
      <c r="M95" s="41"/>
    </row>
    <row r="96" spans="1:13" s="1" customFormat="1" x14ac:dyDescent="0.25">
      <c r="A96" s="113"/>
      <c r="B96" s="133"/>
      <c r="C96" s="127"/>
      <c r="D96" s="130"/>
      <c r="E96" s="116"/>
      <c r="F96" s="107"/>
      <c r="G96" s="94" t="s">
        <v>138</v>
      </c>
      <c r="H96" s="29"/>
      <c r="I96" s="6"/>
      <c r="J96" s="4"/>
      <c r="K96" s="4"/>
      <c r="L96" s="4"/>
      <c r="M96" s="41"/>
    </row>
    <row r="97" spans="1:13" s="1" customFormat="1" x14ac:dyDescent="0.25">
      <c r="A97" s="113"/>
      <c r="B97" s="133"/>
      <c r="C97" s="127"/>
      <c r="D97" s="130"/>
      <c r="E97" s="116"/>
      <c r="F97" s="107"/>
      <c r="G97" s="94" t="s">
        <v>6</v>
      </c>
      <c r="H97" s="29"/>
      <c r="I97" s="6"/>
      <c r="J97" s="4"/>
      <c r="K97" s="4"/>
      <c r="L97" s="4"/>
      <c r="M97" s="41"/>
    </row>
    <row r="98" spans="1:13" s="1" customFormat="1" x14ac:dyDescent="0.25">
      <c r="A98" s="113"/>
      <c r="B98" s="133"/>
      <c r="C98" s="127"/>
      <c r="D98" s="130"/>
      <c r="E98" s="116"/>
      <c r="F98" s="107"/>
      <c r="G98" s="94" t="s">
        <v>7</v>
      </c>
      <c r="H98" s="50"/>
      <c r="I98" s="6"/>
      <c r="J98" s="4"/>
      <c r="K98" s="4"/>
      <c r="L98" s="4"/>
      <c r="M98" s="41"/>
    </row>
    <row r="99" spans="1:13" s="1" customFormat="1" x14ac:dyDescent="0.25">
      <c r="A99" s="113"/>
      <c r="B99" s="133"/>
      <c r="C99" s="127"/>
      <c r="D99" s="130"/>
      <c r="E99" s="116"/>
      <c r="F99" s="107"/>
      <c r="G99" s="94" t="s">
        <v>8</v>
      </c>
      <c r="H99" s="50"/>
      <c r="I99" s="6"/>
      <c r="J99" s="4"/>
      <c r="K99" s="4"/>
      <c r="L99" s="4"/>
      <c r="M99" s="41"/>
    </row>
    <row r="100" spans="1:13" s="1" customFormat="1" x14ac:dyDescent="0.25">
      <c r="A100" s="113"/>
      <c r="B100" s="133"/>
      <c r="C100" s="127"/>
      <c r="D100" s="130"/>
      <c r="E100" s="116"/>
      <c r="F100" s="107"/>
      <c r="G100" s="94" t="s">
        <v>9</v>
      </c>
      <c r="H100" s="50"/>
      <c r="I100" s="6"/>
      <c r="J100" s="4"/>
      <c r="K100" s="4"/>
      <c r="L100" s="4"/>
      <c r="M100" s="41"/>
    </row>
    <row r="101" spans="1:13" s="1" customFormat="1" ht="15.75" thickBot="1" x14ac:dyDescent="0.3">
      <c r="A101" s="114"/>
      <c r="B101" s="134"/>
      <c r="C101" s="128"/>
      <c r="D101" s="131"/>
      <c r="E101" s="117"/>
      <c r="F101" s="108"/>
      <c r="G101" s="96" t="s">
        <v>52</v>
      </c>
      <c r="H101" s="42"/>
      <c r="I101" s="42"/>
      <c r="J101" s="43"/>
      <c r="K101" s="43"/>
      <c r="L101" s="43"/>
      <c r="M101" s="44"/>
    </row>
    <row r="102" spans="1:13" s="1" customFormat="1" x14ac:dyDescent="0.25">
      <c r="A102" s="112" t="s">
        <v>56</v>
      </c>
      <c r="B102" s="132" t="s">
        <v>69</v>
      </c>
      <c r="C102" s="126">
        <v>3040123422994</v>
      </c>
      <c r="D102" s="129" t="s">
        <v>71</v>
      </c>
      <c r="E102" s="115" t="s">
        <v>13</v>
      </c>
      <c r="F102" s="106">
        <f>VLOOKUP(C102,'[1]IRM19 7393'!$B$1:$P$60,9,FALSE)</f>
        <v>0</v>
      </c>
      <c r="G102" s="87" t="s">
        <v>139</v>
      </c>
      <c r="H102" s="61"/>
      <c r="I102" s="62"/>
      <c r="J102" s="55"/>
      <c r="K102" s="55"/>
      <c r="L102" s="55"/>
      <c r="M102" s="56"/>
    </row>
    <row r="103" spans="1:13" s="1" customFormat="1" x14ac:dyDescent="0.25">
      <c r="A103" s="113"/>
      <c r="B103" s="133"/>
      <c r="C103" s="127"/>
      <c r="D103" s="130"/>
      <c r="E103" s="116"/>
      <c r="F103" s="107"/>
      <c r="G103" s="94" t="s">
        <v>134</v>
      </c>
      <c r="H103" s="29"/>
      <c r="I103" s="6"/>
      <c r="J103" s="4"/>
      <c r="K103" s="4"/>
      <c r="L103" s="4"/>
      <c r="M103" s="41"/>
    </row>
    <row r="104" spans="1:13" s="1" customFormat="1" x14ac:dyDescent="0.25">
      <c r="A104" s="113"/>
      <c r="B104" s="133"/>
      <c r="C104" s="127"/>
      <c r="D104" s="130"/>
      <c r="E104" s="116"/>
      <c r="F104" s="107"/>
      <c r="G104" s="94" t="s">
        <v>135</v>
      </c>
      <c r="H104" s="29"/>
      <c r="I104" s="6"/>
      <c r="J104" s="4"/>
      <c r="K104" s="4"/>
      <c r="L104" s="4"/>
      <c r="M104" s="41"/>
    </row>
    <row r="105" spans="1:13" s="1" customFormat="1" x14ac:dyDescent="0.25">
      <c r="A105" s="113"/>
      <c r="B105" s="133"/>
      <c r="C105" s="127"/>
      <c r="D105" s="130"/>
      <c r="E105" s="116"/>
      <c r="F105" s="107"/>
      <c r="G105" s="94" t="s">
        <v>136</v>
      </c>
      <c r="H105" s="29"/>
      <c r="I105" s="6"/>
      <c r="J105" s="4"/>
      <c r="K105" s="4"/>
      <c r="L105" s="4"/>
      <c r="M105" s="41"/>
    </row>
    <row r="106" spans="1:13" s="1" customFormat="1" x14ac:dyDescent="0.25">
      <c r="A106" s="113"/>
      <c r="B106" s="133"/>
      <c r="C106" s="127"/>
      <c r="D106" s="130"/>
      <c r="E106" s="116"/>
      <c r="F106" s="107"/>
      <c r="G106" s="94" t="s">
        <v>137</v>
      </c>
      <c r="H106" s="29"/>
      <c r="I106" s="6"/>
      <c r="J106" s="4"/>
      <c r="K106" s="4"/>
      <c r="L106" s="4"/>
      <c r="M106" s="41"/>
    </row>
    <row r="107" spans="1:13" s="1" customFormat="1" x14ac:dyDescent="0.25">
      <c r="A107" s="113"/>
      <c r="B107" s="133"/>
      <c r="C107" s="127"/>
      <c r="D107" s="130"/>
      <c r="E107" s="116"/>
      <c r="F107" s="107"/>
      <c r="G107" s="94" t="s">
        <v>138</v>
      </c>
      <c r="H107" s="29"/>
      <c r="I107" s="6"/>
      <c r="J107" s="4"/>
      <c r="K107" s="4"/>
      <c r="L107" s="4"/>
      <c r="M107" s="41"/>
    </row>
    <row r="108" spans="1:13" s="1" customFormat="1" x14ac:dyDescent="0.25">
      <c r="A108" s="113"/>
      <c r="B108" s="133"/>
      <c r="C108" s="127"/>
      <c r="D108" s="130"/>
      <c r="E108" s="116"/>
      <c r="F108" s="107"/>
      <c r="G108" s="94" t="s">
        <v>6</v>
      </c>
      <c r="H108" s="29"/>
      <c r="I108" s="6"/>
      <c r="J108" s="4"/>
      <c r="K108" s="4"/>
      <c r="L108" s="4"/>
      <c r="M108" s="41"/>
    </row>
    <row r="109" spans="1:13" s="1" customFormat="1" x14ac:dyDescent="0.25">
      <c r="A109" s="113"/>
      <c r="B109" s="133"/>
      <c r="C109" s="127"/>
      <c r="D109" s="130"/>
      <c r="E109" s="116"/>
      <c r="F109" s="107"/>
      <c r="G109" s="94" t="s">
        <v>7</v>
      </c>
      <c r="H109" s="50"/>
      <c r="I109" s="6"/>
      <c r="J109" s="4"/>
      <c r="K109" s="4"/>
      <c r="L109" s="4"/>
      <c r="M109" s="41"/>
    </row>
    <row r="110" spans="1:13" s="1" customFormat="1" x14ac:dyDescent="0.25">
      <c r="A110" s="113"/>
      <c r="B110" s="133"/>
      <c r="C110" s="127"/>
      <c r="D110" s="130"/>
      <c r="E110" s="116"/>
      <c r="F110" s="107"/>
      <c r="G110" s="94" t="s">
        <v>8</v>
      </c>
      <c r="H110" s="50"/>
      <c r="I110" s="6"/>
      <c r="J110" s="4"/>
      <c r="K110" s="4"/>
      <c r="L110" s="4"/>
      <c r="M110" s="41"/>
    </row>
    <row r="111" spans="1:13" s="1" customFormat="1" x14ac:dyDescent="0.25">
      <c r="A111" s="113"/>
      <c r="B111" s="133"/>
      <c r="C111" s="127"/>
      <c r="D111" s="130"/>
      <c r="E111" s="116"/>
      <c r="F111" s="107"/>
      <c r="G111" s="94" t="s">
        <v>9</v>
      </c>
      <c r="H111" s="50"/>
      <c r="I111" s="6"/>
      <c r="J111" s="4"/>
      <c r="K111" s="4"/>
      <c r="L111" s="4"/>
      <c r="M111" s="41"/>
    </row>
    <row r="112" spans="1:13" s="1" customFormat="1" ht="15.75" thickBot="1" x14ac:dyDescent="0.3">
      <c r="A112" s="114"/>
      <c r="B112" s="134"/>
      <c r="C112" s="128"/>
      <c r="D112" s="131"/>
      <c r="E112" s="117"/>
      <c r="F112" s="108"/>
      <c r="G112" s="96" t="s">
        <v>52</v>
      </c>
      <c r="H112" s="42"/>
      <c r="I112" s="42"/>
      <c r="J112" s="43"/>
      <c r="K112" s="43"/>
      <c r="L112" s="43"/>
      <c r="M112" s="44"/>
    </row>
    <row r="113" spans="1:13" s="1" customFormat="1" x14ac:dyDescent="0.25">
      <c r="A113" s="36"/>
      <c r="B113" s="34"/>
      <c r="C113" s="126">
        <v>4320991333824</v>
      </c>
      <c r="D113" s="147" t="s">
        <v>72</v>
      </c>
      <c r="E113" s="144" t="s">
        <v>13</v>
      </c>
      <c r="F113" s="106">
        <f>VLOOKUP(C113,'[1]IRM19 7393'!$B$1:$P$60,9,FALSE)</f>
        <v>0</v>
      </c>
      <c r="G113" s="87" t="s">
        <v>139</v>
      </c>
      <c r="H113" s="61"/>
      <c r="I113" s="62"/>
      <c r="J113" s="55"/>
      <c r="K113" s="55"/>
      <c r="L113" s="55"/>
      <c r="M113" s="56"/>
    </row>
    <row r="114" spans="1:13" s="1" customFormat="1" x14ac:dyDescent="0.25">
      <c r="A114" s="33"/>
      <c r="B114" s="18"/>
      <c r="C114" s="127"/>
      <c r="D114" s="148"/>
      <c r="E114" s="145"/>
      <c r="F114" s="107"/>
      <c r="G114" s="94" t="s">
        <v>134</v>
      </c>
      <c r="H114" s="29"/>
      <c r="I114" s="6"/>
      <c r="J114" s="4"/>
      <c r="K114" s="4"/>
      <c r="L114" s="4"/>
      <c r="M114" s="41"/>
    </row>
    <row r="115" spans="1:13" s="1" customFormat="1" x14ac:dyDescent="0.25">
      <c r="A115" s="33"/>
      <c r="B115" s="18"/>
      <c r="C115" s="127"/>
      <c r="D115" s="148"/>
      <c r="E115" s="145"/>
      <c r="F115" s="107"/>
      <c r="G115" s="94" t="s">
        <v>135</v>
      </c>
      <c r="H115" s="29"/>
      <c r="I115" s="6"/>
      <c r="J115" s="4"/>
      <c r="K115" s="4"/>
      <c r="L115" s="4"/>
      <c r="M115" s="41"/>
    </row>
    <row r="116" spans="1:13" s="1" customFormat="1" x14ac:dyDescent="0.25">
      <c r="A116" s="33"/>
      <c r="B116" s="18"/>
      <c r="C116" s="127"/>
      <c r="D116" s="148"/>
      <c r="E116" s="145"/>
      <c r="F116" s="107"/>
      <c r="G116" s="94" t="s">
        <v>136</v>
      </c>
      <c r="H116" s="29"/>
      <c r="I116" s="6"/>
      <c r="J116" s="4"/>
      <c r="K116" s="4"/>
      <c r="L116" s="4"/>
      <c r="M116" s="41"/>
    </row>
    <row r="117" spans="1:13" s="1" customFormat="1" x14ac:dyDescent="0.25">
      <c r="A117" s="33"/>
      <c r="B117" s="18"/>
      <c r="C117" s="127"/>
      <c r="D117" s="148"/>
      <c r="E117" s="145"/>
      <c r="F117" s="107"/>
      <c r="G117" s="94" t="s">
        <v>137</v>
      </c>
      <c r="H117" s="29"/>
      <c r="I117" s="6"/>
      <c r="J117" s="4"/>
      <c r="K117" s="4"/>
      <c r="L117" s="4"/>
      <c r="M117" s="41"/>
    </row>
    <row r="118" spans="1:13" s="1" customFormat="1" x14ac:dyDescent="0.25">
      <c r="A118" s="33"/>
      <c r="B118" s="18"/>
      <c r="C118" s="127"/>
      <c r="D118" s="148"/>
      <c r="E118" s="145"/>
      <c r="F118" s="107"/>
      <c r="G118" s="94" t="s">
        <v>138</v>
      </c>
      <c r="H118" s="29"/>
      <c r="I118" s="6"/>
      <c r="J118" s="4"/>
      <c r="K118" s="4"/>
      <c r="L118" s="4"/>
      <c r="M118" s="41"/>
    </row>
    <row r="119" spans="1:13" s="1" customFormat="1" x14ac:dyDescent="0.25">
      <c r="A119" s="33"/>
      <c r="B119" s="133" t="s">
        <v>11</v>
      </c>
      <c r="C119" s="127"/>
      <c r="D119" s="148"/>
      <c r="E119" s="145"/>
      <c r="F119" s="107"/>
      <c r="G119" s="94" t="s">
        <v>6</v>
      </c>
      <c r="H119" s="29"/>
      <c r="I119" s="6"/>
      <c r="J119" s="4"/>
      <c r="K119" s="4"/>
      <c r="L119" s="4"/>
      <c r="M119" s="41"/>
    </row>
    <row r="120" spans="1:13" s="1" customFormat="1" x14ac:dyDescent="0.25">
      <c r="A120" s="33" t="s">
        <v>57</v>
      </c>
      <c r="B120" s="133"/>
      <c r="C120" s="127"/>
      <c r="D120" s="148"/>
      <c r="E120" s="145"/>
      <c r="F120" s="107"/>
      <c r="G120" s="94" t="s">
        <v>7</v>
      </c>
      <c r="H120" s="50"/>
      <c r="I120" s="6"/>
      <c r="J120" s="4"/>
      <c r="K120" s="4"/>
      <c r="L120" s="4"/>
      <c r="M120" s="41"/>
    </row>
    <row r="121" spans="1:13" s="1" customFormat="1" x14ac:dyDescent="0.25">
      <c r="A121" s="33"/>
      <c r="B121" s="133"/>
      <c r="C121" s="127"/>
      <c r="D121" s="148"/>
      <c r="E121" s="145"/>
      <c r="F121" s="107"/>
      <c r="G121" s="94" t="s">
        <v>8</v>
      </c>
      <c r="H121" s="50"/>
      <c r="I121" s="6"/>
      <c r="J121" s="4"/>
      <c r="K121" s="4"/>
      <c r="L121" s="4"/>
      <c r="M121" s="41"/>
    </row>
    <row r="122" spans="1:13" s="1" customFormat="1" x14ac:dyDescent="0.25">
      <c r="A122" s="32"/>
      <c r="B122" s="18"/>
      <c r="C122" s="127"/>
      <c r="D122" s="148"/>
      <c r="E122" s="145"/>
      <c r="F122" s="107"/>
      <c r="G122" s="94" t="s">
        <v>9</v>
      </c>
      <c r="H122" s="50"/>
      <c r="I122" s="6"/>
      <c r="J122" s="4"/>
      <c r="K122" s="4"/>
      <c r="L122" s="4"/>
      <c r="M122" s="41"/>
    </row>
    <row r="123" spans="1:13" s="1" customFormat="1" ht="15.75" thickBot="1" x14ac:dyDescent="0.3">
      <c r="A123" s="39"/>
      <c r="B123" s="35"/>
      <c r="C123" s="128"/>
      <c r="D123" s="149"/>
      <c r="E123" s="146"/>
      <c r="F123" s="108"/>
      <c r="G123" s="96" t="s">
        <v>52</v>
      </c>
      <c r="H123" s="42"/>
      <c r="I123" s="42"/>
      <c r="J123" s="43"/>
      <c r="K123" s="43"/>
      <c r="L123" s="43"/>
      <c r="M123" s="44"/>
    </row>
    <row r="124" spans="1:13" s="1" customFormat="1" x14ac:dyDescent="0.25">
      <c r="A124" s="112" t="s">
        <v>58</v>
      </c>
      <c r="B124" s="132" t="s">
        <v>40</v>
      </c>
      <c r="C124" s="126">
        <v>4320990755528</v>
      </c>
      <c r="D124" s="141" t="s">
        <v>73</v>
      </c>
      <c r="E124" s="144" t="s">
        <v>13</v>
      </c>
      <c r="F124" s="106">
        <f>VLOOKUP(C124,'[1]IRM19 7393'!$B$1:$P$60,9,FALSE)</f>
        <v>1</v>
      </c>
      <c r="G124" s="87" t="s">
        <v>139</v>
      </c>
      <c r="H124" s="68"/>
      <c r="I124" s="62"/>
      <c r="J124" s="55"/>
      <c r="K124" s="55"/>
      <c r="L124" s="55"/>
      <c r="M124" s="56"/>
    </row>
    <row r="125" spans="1:13" s="1" customFormat="1" x14ac:dyDescent="0.25">
      <c r="A125" s="113"/>
      <c r="B125" s="133"/>
      <c r="C125" s="127"/>
      <c r="D125" s="142"/>
      <c r="E125" s="145"/>
      <c r="F125" s="107"/>
      <c r="G125" s="94" t="s">
        <v>134</v>
      </c>
      <c r="H125" s="30"/>
      <c r="I125" s="6"/>
      <c r="J125" s="4"/>
      <c r="K125" s="4"/>
      <c r="L125" s="4"/>
      <c r="M125" s="41"/>
    </row>
    <row r="126" spans="1:13" s="1" customFormat="1" x14ac:dyDescent="0.25">
      <c r="A126" s="113"/>
      <c r="B126" s="133"/>
      <c r="C126" s="127"/>
      <c r="D126" s="142"/>
      <c r="E126" s="145"/>
      <c r="F126" s="107"/>
      <c r="G126" s="94" t="s">
        <v>135</v>
      </c>
      <c r="H126" s="30"/>
      <c r="I126" s="6"/>
      <c r="J126" s="4"/>
      <c r="K126" s="4"/>
      <c r="L126" s="4"/>
      <c r="M126" s="41"/>
    </row>
    <row r="127" spans="1:13" s="1" customFormat="1" x14ac:dyDescent="0.25">
      <c r="A127" s="113"/>
      <c r="B127" s="133"/>
      <c r="C127" s="127"/>
      <c r="D127" s="142"/>
      <c r="E127" s="145"/>
      <c r="F127" s="107"/>
      <c r="G127" s="94" t="s">
        <v>136</v>
      </c>
      <c r="H127" s="30"/>
      <c r="I127" s="6"/>
      <c r="J127" s="4"/>
      <c r="K127" s="4"/>
      <c r="L127" s="4"/>
      <c r="M127" s="41"/>
    </row>
    <row r="128" spans="1:13" s="1" customFormat="1" x14ac:dyDescent="0.25">
      <c r="A128" s="113"/>
      <c r="B128" s="133"/>
      <c r="C128" s="127"/>
      <c r="D128" s="142"/>
      <c r="E128" s="145"/>
      <c r="F128" s="107"/>
      <c r="G128" s="94" t="s">
        <v>137</v>
      </c>
      <c r="H128" s="30"/>
      <c r="I128" s="6"/>
      <c r="J128" s="4"/>
      <c r="K128" s="4"/>
      <c r="L128" s="4"/>
      <c r="M128" s="41"/>
    </row>
    <row r="129" spans="1:13" s="1" customFormat="1" x14ac:dyDescent="0.25">
      <c r="A129" s="113"/>
      <c r="B129" s="133"/>
      <c r="C129" s="127"/>
      <c r="D129" s="142"/>
      <c r="E129" s="145"/>
      <c r="F129" s="107"/>
      <c r="G129" s="94" t="s">
        <v>138</v>
      </c>
      <c r="H129" s="30"/>
      <c r="I129" s="6"/>
      <c r="J129" s="4"/>
      <c r="K129" s="4"/>
      <c r="L129" s="4"/>
      <c r="M129" s="41"/>
    </row>
    <row r="130" spans="1:13" s="1" customFormat="1" x14ac:dyDescent="0.25">
      <c r="A130" s="113"/>
      <c r="B130" s="133"/>
      <c r="C130" s="127"/>
      <c r="D130" s="142"/>
      <c r="E130" s="145"/>
      <c r="F130" s="107"/>
      <c r="G130" s="94" t="s">
        <v>6</v>
      </c>
      <c r="H130" s="30"/>
      <c r="I130" s="6"/>
      <c r="J130" s="4"/>
      <c r="K130" s="4"/>
      <c r="L130" s="4"/>
      <c r="M130" s="41"/>
    </row>
    <row r="131" spans="1:13" s="1" customFormat="1" x14ac:dyDescent="0.25">
      <c r="A131" s="113"/>
      <c r="B131" s="133"/>
      <c r="C131" s="127"/>
      <c r="D131" s="142"/>
      <c r="E131" s="145"/>
      <c r="F131" s="107"/>
      <c r="G131" s="94" t="s">
        <v>7</v>
      </c>
      <c r="H131" s="51"/>
      <c r="I131" s="6"/>
      <c r="J131" s="4"/>
      <c r="K131" s="4"/>
      <c r="L131" s="4"/>
      <c r="M131" s="41"/>
    </row>
    <row r="132" spans="1:13" s="1" customFormat="1" x14ac:dyDescent="0.25">
      <c r="A132" s="113"/>
      <c r="B132" s="133"/>
      <c r="C132" s="127"/>
      <c r="D132" s="142"/>
      <c r="E132" s="145"/>
      <c r="F132" s="107"/>
      <c r="G132" s="94" t="s">
        <v>8</v>
      </c>
      <c r="H132" s="51"/>
      <c r="I132" s="6"/>
      <c r="J132" s="4"/>
      <c r="K132" s="4"/>
      <c r="L132" s="4"/>
      <c r="M132" s="41"/>
    </row>
    <row r="133" spans="1:13" s="1" customFormat="1" x14ac:dyDescent="0.25">
      <c r="A133" s="113"/>
      <c r="B133" s="133"/>
      <c r="C133" s="127"/>
      <c r="D133" s="142"/>
      <c r="E133" s="145"/>
      <c r="F133" s="107"/>
      <c r="G133" s="94" t="s">
        <v>9</v>
      </c>
      <c r="H133" s="51"/>
      <c r="I133" s="6"/>
      <c r="J133" s="4"/>
      <c r="K133" s="4"/>
      <c r="L133" s="4"/>
      <c r="M133" s="41"/>
    </row>
    <row r="134" spans="1:13" s="1" customFormat="1" ht="15.75" thickBot="1" x14ac:dyDescent="0.3">
      <c r="A134" s="114"/>
      <c r="B134" s="134"/>
      <c r="C134" s="128"/>
      <c r="D134" s="143"/>
      <c r="E134" s="146"/>
      <c r="F134" s="108"/>
      <c r="G134" s="96" t="s">
        <v>52</v>
      </c>
      <c r="H134" s="69"/>
      <c r="I134" s="42"/>
      <c r="J134" s="43"/>
      <c r="K134" s="43"/>
      <c r="L134" s="43"/>
      <c r="M134" s="44"/>
    </row>
    <row r="135" spans="1:13" s="1" customFormat="1" x14ac:dyDescent="0.25">
      <c r="A135" s="112" t="s">
        <v>59</v>
      </c>
      <c r="B135" s="132" t="s">
        <v>40</v>
      </c>
      <c r="C135" s="126">
        <v>4320996600939</v>
      </c>
      <c r="D135" s="129" t="s">
        <v>39</v>
      </c>
      <c r="E135" s="115" t="s">
        <v>13</v>
      </c>
      <c r="F135" s="106">
        <f>VLOOKUP(C135,'[1]IRM19 7393'!$B$1:$P$60,9,FALSE)</f>
        <v>4</v>
      </c>
      <c r="G135" s="87" t="s">
        <v>139</v>
      </c>
      <c r="H135" s="68"/>
      <c r="I135" s="62"/>
      <c r="J135" s="55"/>
      <c r="K135" s="55"/>
      <c r="L135" s="55"/>
      <c r="M135" s="56"/>
    </row>
    <row r="136" spans="1:13" s="1" customFormat="1" x14ac:dyDescent="0.25">
      <c r="A136" s="113"/>
      <c r="B136" s="133"/>
      <c r="C136" s="127"/>
      <c r="D136" s="130"/>
      <c r="E136" s="116"/>
      <c r="F136" s="107"/>
      <c r="G136" s="94" t="s">
        <v>134</v>
      </c>
      <c r="H136" s="30"/>
      <c r="I136" s="7"/>
      <c r="J136" s="4"/>
      <c r="K136" s="4"/>
      <c r="L136" s="4"/>
      <c r="M136" s="41"/>
    </row>
    <row r="137" spans="1:13" s="1" customFormat="1" x14ac:dyDescent="0.25">
      <c r="A137" s="113"/>
      <c r="B137" s="133"/>
      <c r="C137" s="127"/>
      <c r="D137" s="130"/>
      <c r="E137" s="116"/>
      <c r="F137" s="107"/>
      <c r="G137" s="94" t="s">
        <v>135</v>
      </c>
      <c r="H137" s="30"/>
      <c r="I137" s="7"/>
      <c r="J137" s="4"/>
      <c r="K137" s="4"/>
      <c r="L137" s="4"/>
      <c r="M137" s="41"/>
    </row>
    <row r="138" spans="1:13" s="1" customFormat="1" x14ac:dyDescent="0.25">
      <c r="A138" s="113"/>
      <c r="B138" s="133"/>
      <c r="C138" s="127"/>
      <c r="D138" s="130"/>
      <c r="E138" s="116"/>
      <c r="F138" s="107"/>
      <c r="G138" s="94" t="s">
        <v>136</v>
      </c>
      <c r="H138" s="30"/>
      <c r="I138" s="7"/>
      <c r="J138" s="4"/>
      <c r="K138" s="4"/>
      <c r="L138" s="4"/>
      <c r="M138" s="41"/>
    </row>
    <row r="139" spans="1:13" s="1" customFormat="1" x14ac:dyDescent="0.25">
      <c r="A139" s="113"/>
      <c r="B139" s="133"/>
      <c r="C139" s="127"/>
      <c r="D139" s="130"/>
      <c r="E139" s="116"/>
      <c r="F139" s="107"/>
      <c r="G139" s="94" t="s">
        <v>137</v>
      </c>
      <c r="H139" s="30"/>
      <c r="I139" s="7"/>
      <c r="J139" s="4"/>
      <c r="K139" s="4"/>
      <c r="L139" s="4"/>
      <c r="M139" s="41"/>
    </row>
    <row r="140" spans="1:13" s="1" customFormat="1" x14ac:dyDescent="0.25">
      <c r="A140" s="113"/>
      <c r="B140" s="133"/>
      <c r="C140" s="127"/>
      <c r="D140" s="130"/>
      <c r="E140" s="116"/>
      <c r="F140" s="107"/>
      <c r="G140" s="94" t="s">
        <v>138</v>
      </c>
      <c r="H140" s="30"/>
      <c r="I140" s="7"/>
      <c r="J140" s="4"/>
      <c r="K140" s="4"/>
      <c r="L140" s="4"/>
      <c r="M140" s="41"/>
    </row>
    <row r="141" spans="1:13" s="1" customFormat="1" x14ac:dyDescent="0.25">
      <c r="A141" s="113"/>
      <c r="B141" s="133"/>
      <c r="C141" s="127"/>
      <c r="D141" s="130"/>
      <c r="E141" s="116"/>
      <c r="F141" s="107"/>
      <c r="G141" s="94" t="s">
        <v>6</v>
      </c>
      <c r="H141" s="30"/>
      <c r="I141" s="6"/>
      <c r="J141" s="4"/>
      <c r="K141" s="4"/>
      <c r="L141" s="4"/>
      <c r="M141" s="41"/>
    </row>
    <row r="142" spans="1:13" s="1" customFormat="1" x14ac:dyDescent="0.25">
      <c r="A142" s="113"/>
      <c r="B142" s="133"/>
      <c r="C142" s="127"/>
      <c r="D142" s="130"/>
      <c r="E142" s="116"/>
      <c r="F142" s="107"/>
      <c r="G142" s="94" t="s">
        <v>7</v>
      </c>
      <c r="H142" s="51"/>
      <c r="I142" s="6"/>
      <c r="J142" s="4"/>
      <c r="K142" s="4"/>
      <c r="L142" s="4"/>
      <c r="M142" s="41"/>
    </row>
    <row r="143" spans="1:13" s="1" customFormat="1" x14ac:dyDescent="0.25">
      <c r="A143" s="113"/>
      <c r="B143" s="133"/>
      <c r="C143" s="127"/>
      <c r="D143" s="130"/>
      <c r="E143" s="116"/>
      <c r="F143" s="107"/>
      <c r="G143" s="94" t="s">
        <v>8</v>
      </c>
      <c r="H143" s="51"/>
      <c r="I143" s="6"/>
      <c r="J143" s="4"/>
      <c r="K143" s="4"/>
      <c r="L143" s="4"/>
      <c r="M143" s="41"/>
    </row>
    <row r="144" spans="1:13" s="1" customFormat="1" x14ac:dyDescent="0.25">
      <c r="A144" s="113"/>
      <c r="B144" s="133"/>
      <c r="C144" s="127"/>
      <c r="D144" s="130"/>
      <c r="E144" s="116"/>
      <c r="F144" s="107"/>
      <c r="G144" s="94" t="s">
        <v>9</v>
      </c>
      <c r="H144" s="51"/>
      <c r="I144" s="6"/>
      <c r="J144" s="4"/>
      <c r="K144" s="4"/>
      <c r="L144" s="4"/>
      <c r="M144" s="41"/>
    </row>
    <row r="145" spans="1:13" s="1" customFormat="1" ht="15.75" thickBot="1" x14ac:dyDescent="0.3">
      <c r="A145" s="114"/>
      <c r="B145" s="134"/>
      <c r="C145" s="128"/>
      <c r="D145" s="131"/>
      <c r="E145" s="117"/>
      <c r="F145" s="108"/>
      <c r="G145" s="96" t="s">
        <v>52</v>
      </c>
      <c r="H145" s="69"/>
      <c r="I145" s="42"/>
      <c r="J145" s="43"/>
      <c r="K145" s="43"/>
      <c r="L145" s="43"/>
      <c r="M145" s="44"/>
    </row>
    <row r="146" spans="1:13" s="1" customFormat="1" x14ac:dyDescent="0.25">
      <c r="A146" s="112" t="s">
        <v>60</v>
      </c>
      <c r="B146" s="132" t="s">
        <v>40</v>
      </c>
      <c r="C146" s="126">
        <v>2590990831662</v>
      </c>
      <c r="D146" s="129" t="s">
        <v>74</v>
      </c>
      <c r="E146" s="115" t="s">
        <v>13</v>
      </c>
      <c r="F146" s="106">
        <f>VLOOKUP(C146,'[1]IRM19 7393'!$B$1:$P$60,9,FALSE)</f>
        <v>0</v>
      </c>
      <c r="G146" s="87" t="s">
        <v>139</v>
      </c>
      <c r="H146" s="61"/>
      <c r="I146" s="62"/>
      <c r="J146" s="55"/>
      <c r="K146" s="55"/>
      <c r="L146" s="55"/>
      <c r="M146" s="56"/>
    </row>
    <row r="147" spans="1:13" s="1" customFormat="1" x14ac:dyDescent="0.25">
      <c r="A147" s="113"/>
      <c r="B147" s="133"/>
      <c r="C147" s="127"/>
      <c r="D147" s="130"/>
      <c r="E147" s="116"/>
      <c r="F147" s="107"/>
      <c r="G147" s="97" t="s">
        <v>134</v>
      </c>
      <c r="H147" s="88"/>
      <c r="I147" s="7"/>
      <c r="J147" s="5"/>
      <c r="K147" s="5"/>
      <c r="L147" s="5"/>
      <c r="M147" s="85"/>
    </row>
    <row r="148" spans="1:13" s="1" customFormat="1" x14ac:dyDescent="0.25">
      <c r="A148" s="113"/>
      <c r="B148" s="133"/>
      <c r="C148" s="127"/>
      <c r="D148" s="130"/>
      <c r="E148" s="116"/>
      <c r="F148" s="107"/>
      <c r="G148" s="97" t="s">
        <v>135</v>
      </c>
      <c r="H148" s="88"/>
      <c r="I148" s="7"/>
      <c r="J148" s="5"/>
      <c r="K148" s="5"/>
      <c r="L148" s="5"/>
      <c r="M148" s="85"/>
    </row>
    <row r="149" spans="1:13" s="1" customFormat="1" x14ac:dyDescent="0.25">
      <c r="A149" s="113"/>
      <c r="B149" s="133"/>
      <c r="C149" s="127"/>
      <c r="D149" s="130"/>
      <c r="E149" s="116"/>
      <c r="F149" s="107"/>
      <c r="G149" s="97" t="s">
        <v>136</v>
      </c>
      <c r="H149" s="88"/>
      <c r="I149" s="7"/>
      <c r="J149" s="5"/>
      <c r="K149" s="5"/>
      <c r="L149" s="5"/>
      <c r="M149" s="85"/>
    </row>
    <row r="150" spans="1:13" s="1" customFormat="1" x14ac:dyDescent="0.25">
      <c r="A150" s="113"/>
      <c r="B150" s="133"/>
      <c r="C150" s="127"/>
      <c r="D150" s="130"/>
      <c r="E150" s="116"/>
      <c r="F150" s="107"/>
      <c r="G150" s="97" t="s">
        <v>137</v>
      </c>
      <c r="H150" s="88"/>
      <c r="I150" s="7"/>
      <c r="J150" s="5"/>
      <c r="K150" s="5"/>
      <c r="L150" s="5"/>
      <c r="M150" s="85"/>
    </row>
    <row r="151" spans="1:13" s="1" customFormat="1" x14ac:dyDescent="0.25">
      <c r="A151" s="113"/>
      <c r="B151" s="133"/>
      <c r="C151" s="127"/>
      <c r="D151" s="130"/>
      <c r="E151" s="116"/>
      <c r="F151" s="107"/>
      <c r="G151" s="97" t="s">
        <v>138</v>
      </c>
      <c r="H151" s="88"/>
      <c r="I151" s="7"/>
      <c r="J151" s="5"/>
      <c r="K151" s="5"/>
      <c r="L151" s="5"/>
      <c r="M151" s="85"/>
    </row>
    <row r="152" spans="1:13" s="1" customFormat="1" x14ac:dyDescent="0.25">
      <c r="A152" s="113"/>
      <c r="B152" s="133"/>
      <c r="C152" s="127"/>
      <c r="D152" s="130"/>
      <c r="E152" s="116"/>
      <c r="F152" s="107"/>
      <c r="G152" s="94" t="s">
        <v>6</v>
      </c>
      <c r="H152" s="29"/>
      <c r="I152" s="6"/>
      <c r="J152" s="4"/>
      <c r="K152" s="4"/>
      <c r="L152" s="4"/>
      <c r="M152" s="41"/>
    </row>
    <row r="153" spans="1:13" s="1" customFormat="1" x14ac:dyDescent="0.25">
      <c r="A153" s="113"/>
      <c r="B153" s="133"/>
      <c r="C153" s="127"/>
      <c r="D153" s="130"/>
      <c r="E153" s="116"/>
      <c r="F153" s="107"/>
      <c r="G153" s="94" t="s">
        <v>7</v>
      </c>
      <c r="H153" s="50"/>
      <c r="I153" s="6"/>
      <c r="J153" s="4"/>
      <c r="K153" s="4"/>
      <c r="L153" s="4"/>
      <c r="M153" s="41"/>
    </row>
    <row r="154" spans="1:13" s="1" customFormat="1" x14ac:dyDescent="0.25">
      <c r="A154" s="113"/>
      <c r="B154" s="133"/>
      <c r="C154" s="127"/>
      <c r="D154" s="130"/>
      <c r="E154" s="116"/>
      <c r="F154" s="107"/>
      <c r="G154" s="94" t="s">
        <v>8</v>
      </c>
      <c r="H154" s="50"/>
      <c r="I154" s="6"/>
      <c r="J154" s="4"/>
      <c r="K154" s="4"/>
      <c r="L154" s="4"/>
      <c r="M154" s="41"/>
    </row>
    <row r="155" spans="1:13" s="1" customFormat="1" x14ac:dyDescent="0.25">
      <c r="A155" s="113"/>
      <c r="B155" s="133"/>
      <c r="C155" s="127"/>
      <c r="D155" s="130"/>
      <c r="E155" s="116"/>
      <c r="F155" s="107"/>
      <c r="G155" s="94" t="s">
        <v>9</v>
      </c>
      <c r="H155" s="50"/>
      <c r="I155" s="6"/>
      <c r="J155" s="4"/>
      <c r="K155" s="4"/>
      <c r="L155" s="4"/>
      <c r="M155" s="41"/>
    </row>
    <row r="156" spans="1:13" s="1" customFormat="1" ht="15.75" thickBot="1" x14ac:dyDescent="0.3">
      <c r="A156" s="114"/>
      <c r="B156" s="134"/>
      <c r="C156" s="128"/>
      <c r="D156" s="131"/>
      <c r="E156" s="117"/>
      <c r="F156" s="108"/>
      <c r="G156" s="96" t="s">
        <v>52</v>
      </c>
      <c r="H156" s="42"/>
      <c r="I156" s="42"/>
      <c r="J156" s="43"/>
      <c r="K156" s="43"/>
      <c r="L156" s="43"/>
      <c r="M156" s="44"/>
    </row>
    <row r="157" spans="1:13" s="1" customFormat="1" x14ac:dyDescent="0.25">
      <c r="A157" s="36"/>
      <c r="B157" s="34"/>
      <c r="C157" s="126">
        <v>4320123179276</v>
      </c>
      <c r="D157" s="37"/>
      <c r="E157" s="38"/>
      <c r="F157" s="106">
        <f>VLOOKUP(C157,'[1]IRM19 7393'!$B$1:$P$60,9,FALSE)</f>
        <v>0</v>
      </c>
      <c r="G157" s="87" t="s">
        <v>15</v>
      </c>
      <c r="H157" s="61"/>
      <c r="I157" s="62"/>
      <c r="J157" s="55"/>
      <c r="K157" s="55"/>
      <c r="L157" s="55"/>
      <c r="M157" s="56"/>
    </row>
    <row r="158" spans="1:13" s="1" customFormat="1" x14ac:dyDescent="0.25">
      <c r="A158" s="33"/>
      <c r="B158" s="133" t="s">
        <v>75</v>
      </c>
      <c r="C158" s="127"/>
      <c r="D158" s="130" t="s">
        <v>34</v>
      </c>
      <c r="E158" s="19"/>
      <c r="F158" s="107"/>
      <c r="G158" s="94" t="s">
        <v>6</v>
      </c>
      <c r="H158" s="29"/>
      <c r="I158" s="3"/>
      <c r="J158" s="4"/>
      <c r="K158" s="4"/>
      <c r="L158" s="4"/>
      <c r="M158" s="41"/>
    </row>
    <row r="159" spans="1:13" s="1" customFormat="1" x14ac:dyDescent="0.25">
      <c r="A159" s="33" t="s">
        <v>61</v>
      </c>
      <c r="B159" s="133"/>
      <c r="C159" s="127"/>
      <c r="D159" s="130"/>
      <c r="E159" s="17" t="s">
        <v>13</v>
      </c>
      <c r="F159" s="107"/>
      <c r="G159" s="94" t="s">
        <v>7</v>
      </c>
      <c r="H159" s="50"/>
      <c r="I159" s="6"/>
      <c r="J159" s="4"/>
      <c r="K159" s="4"/>
      <c r="L159" s="4"/>
      <c r="M159" s="41"/>
    </row>
    <row r="160" spans="1:13" s="1" customFormat="1" x14ac:dyDescent="0.25">
      <c r="A160" s="33"/>
      <c r="B160" s="133"/>
      <c r="C160" s="127"/>
      <c r="D160" s="130"/>
      <c r="E160" s="20"/>
      <c r="F160" s="107"/>
      <c r="G160" s="94" t="s">
        <v>8</v>
      </c>
      <c r="H160" s="50"/>
      <c r="I160" s="6"/>
      <c r="J160" s="4"/>
      <c r="K160" s="4"/>
      <c r="L160" s="4"/>
      <c r="M160" s="41"/>
    </row>
    <row r="161" spans="1:13" s="1" customFormat="1" x14ac:dyDescent="0.25">
      <c r="A161" s="32"/>
      <c r="B161" s="18"/>
      <c r="C161" s="127"/>
      <c r="D161" s="26"/>
      <c r="E161" s="18"/>
      <c r="F161" s="107"/>
      <c r="G161" s="94" t="s">
        <v>9</v>
      </c>
      <c r="H161" s="50"/>
      <c r="I161" s="6"/>
      <c r="J161" s="4"/>
      <c r="K161" s="4"/>
      <c r="L161" s="4"/>
      <c r="M161" s="41"/>
    </row>
    <row r="162" spans="1:13" s="1" customFormat="1" ht="15.75" thickBot="1" x14ac:dyDescent="0.3">
      <c r="A162" s="39"/>
      <c r="B162" s="35"/>
      <c r="C162" s="128"/>
      <c r="D162" s="40"/>
      <c r="E162" s="35"/>
      <c r="F162" s="108"/>
      <c r="G162" s="96" t="s">
        <v>52</v>
      </c>
      <c r="H162" s="42"/>
      <c r="I162" s="42"/>
      <c r="J162" s="43"/>
      <c r="K162" s="43"/>
      <c r="L162" s="43"/>
      <c r="M162" s="44"/>
    </row>
    <row r="163" spans="1:13" s="1" customFormat="1" x14ac:dyDescent="0.25">
      <c r="A163" s="112" t="s">
        <v>62</v>
      </c>
      <c r="B163" s="34"/>
      <c r="C163" s="120">
        <v>2510995170590</v>
      </c>
      <c r="D163" s="123" t="s">
        <v>76</v>
      </c>
      <c r="E163" s="115" t="s">
        <v>13</v>
      </c>
      <c r="F163" s="106">
        <f>VLOOKUP(C163,'[1]IRM19 7393'!$B$1:$P$60,9,FALSE)</f>
        <v>0</v>
      </c>
      <c r="G163" s="87" t="s">
        <v>15</v>
      </c>
      <c r="H163" s="61"/>
      <c r="I163" s="62"/>
      <c r="J163" s="55"/>
      <c r="K163" s="55"/>
      <c r="L163" s="55"/>
      <c r="M163" s="56"/>
    </row>
    <row r="164" spans="1:13" s="1" customFormat="1" x14ac:dyDescent="0.25">
      <c r="A164" s="113"/>
      <c r="B164" s="136" t="s">
        <v>77</v>
      </c>
      <c r="C164" s="121"/>
      <c r="D164" s="124"/>
      <c r="E164" s="116"/>
      <c r="F164" s="107"/>
      <c r="G164" s="94" t="s">
        <v>6</v>
      </c>
      <c r="H164" s="29"/>
      <c r="I164" s="6"/>
      <c r="J164" s="4"/>
      <c r="K164" s="4"/>
      <c r="L164" s="4"/>
      <c r="M164" s="41"/>
    </row>
    <row r="165" spans="1:13" s="1" customFormat="1" x14ac:dyDescent="0.25">
      <c r="A165" s="113"/>
      <c r="B165" s="136"/>
      <c r="C165" s="121"/>
      <c r="D165" s="124"/>
      <c r="E165" s="116"/>
      <c r="F165" s="107"/>
      <c r="G165" s="94" t="s">
        <v>7</v>
      </c>
      <c r="H165" s="50"/>
      <c r="I165" s="6"/>
      <c r="J165" s="4"/>
      <c r="K165" s="4"/>
      <c r="L165" s="4"/>
      <c r="M165" s="41"/>
    </row>
    <row r="166" spans="1:13" s="1" customFormat="1" x14ac:dyDescent="0.25">
      <c r="A166" s="113"/>
      <c r="B166" s="136"/>
      <c r="C166" s="121"/>
      <c r="D166" s="124"/>
      <c r="E166" s="116"/>
      <c r="F166" s="107"/>
      <c r="G166" s="94" t="s">
        <v>8</v>
      </c>
      <c r="H166" s="50"/>
      <c r="I166" s="6"/>
      <c r="J166" s="4"/>
      <c r="K166" s="4"/>
      <c r="L166" s="4"/>
      <c r="M166" s="41"/>
    </row>
    <row r="167" spans="1:13" s="1" customFormat="1" x14ac:dyDescent="0.25">
      <c r="A167" s="113"/>
      <c r="B167" s="136"/>
      <c r="C167" s="121"/>
      <c r="D167" s="124"/>
      <c r="E167" s="116"/>
      <c r="F167" s="107"/>
      <c r="G167" s="94" t="s">
        <v>9</v>
      </c>
      <c r="H167" s="50"/>
      <c r="I167" s="6"/>
      <c r="J167" s="4"/>
      <c r="K167" s="4"/>
      <c r="L167" s="4"/>
      <c r="M167" s="41"/>
    </row>
    <row r="168" spans="1:13" s="1" customFormat="1" ht="15.75" thickBot="1" x14ac:dyDescent="0.3">
      <c r="A168" s="114"/>
      <c r="B168" s="35"/>
      <c r="C168" s="122"/>
      <c r="D168" s="125"/>
      <c r="E168" s="117"/>
      <c r="F168" s="108"/>
      <c r="G168" s="96" t="s">
        <v>52</v>
      </c>
      <c r="H168" s="42"/>
      <c r="I168" s="42"/>
      <c r="J168" s="43"/>
      <c r="K168" s="43"/>
      <c r="L168" s="43"/>
      <c r="M168" s="44"/>
    </row>
    <row r="169" spans="1:13" s="1" customFormat="1" x14ac:dyDescent="0.25">
      <c r="A169" s="36"/>
      <c r="B169" s="34"/>
      <c r="C169" s="120">
        <v>2590997751527</v>
      </c>
      <c r="D169" s="37"/>
      <c r="E169" s="38"/>
      <c r="F169" s="106">
        <f>VLOOKUP(C169,'[1]IRM19 7393'!$B$1:$P$60,9,FALSE)</f>
        <v>0</v>
      </c>
      <c r="G169" s="87" t="s">
        <v>139</v>
      </c>
      <c r="H169" s="61"/>
      <c r="I169" s="62"/>
      <c r="J169" s="55"/>
      <c r="K169" s="55"/>
      <c r="L169" s="55"/>
      <c r="M169" s="56"/>
    </row>
    <row r="170" spans="1:13" s="1" customFormat="1" x14ac:dyDescent="0.25">
      <c r="A170" s="79"/>
      <c r="B170" s="80"/>
      <c r="C170" s="121"/>
      <c r="D170" s="26"/>
      <c r="E170" s="19"/>
      <c r="F170" s="107"/>
      <c r="G170" s="97" t="s">
        <v>134</v>
      </c>
      <c r="H170" s="88"/>
      <c r="I170" s="7"/>
      <c r="J170" s="5"/>
      <c r="K170" s="5"/>
      <c r="L170" s="5"/>
      <c r="M170" s="85"/>
    </row>
    <row r="171" spans="1:13" s="1" customFormat="1" x14ac:dyDescent="0.25">
      <c r="A171" s="79"/>
      <c r="B171" s="80"/>
      <c r="C171" s="121"/>
      <c r="D171" s="26"/>
      <c r="E171" s="19"/>
      <c r="F171" s="107"/>
      <c r="G171" s="97" t="s">
        <v>135</v>
      </c>
      <c r="H171" s="88"/>
      <c r="I171" s="7"/>
      <c r="J171" s="5"/>
      <c r="K171" s="5"/>
      <c r="L171" s="5"/>
      <c r="M171" s="85"/>
    </row>
    <row r="172" spans="1:13" s="1" customFormat="1" x14ac:dyDescent="0.25">
      <c r="A172" s="79"/>
      <c r="B172" s="80"/>
      <c r="C172" s="121"/>
      <c r="D172" s="26"/>
      <c r="E172" s="19"/>
      <c r="F172" s="107"/>
      <c r="G172" s="97" t="s">
        <v>136</v>
      </c>
      <c r="H172" s="88"/>
      <c r="I172" s="7"/>
      <c r="J172" s="5"/>
      <c r="K172" s="5"/>
      <c r="L172" s="5"/>
      <c r="M172" s="85"/>
    </row>
    <row r="173" spans="1:13" s="1" customFormat="1" x14ac:dyDescent="0.25">
      <c r="A173" s="79"/>
      <c r="B173" s="80"/>
      <c r="C173" s="121"/>
      <c r="D173" s="26"/>
      <c r="E173" s="19"/>
      <c r="F173" s="107"/>
      <c r="G173" s="97" t="s">
        <v>137</v>
      </c>
      <c r="H173" s="88"/>
      <c r="I173" s="7"/>
      <c r="J173" s="5"/>
      <c r="K173" s="5"/>
      <c r="L173" s="5"/>
      <c r="M173" s="85"/>
    </row>
    <row r="174" spans="1:13" s="1" customFormat="1" x14ac:dyDescent="0.25">
      <c r="A174" s="79"/>
      <c r="B174" s="80"/>
      <c r="C174" s="121"/>
      <c r="D174" s="26"/>
      <c r="E174" s="19"/>
      <c r="F174" s="107"/>
      <c r="G174" s="97" t="s">
        <v>138</v>
      </c>
      <c r="H174" s="88"/>
      <c r="I174" s="7"/>
      <c r="J174" s="5"/>
      <c r="K174" s="5"/>
      <c r="L174" s="5"/>
      <c r="M174" s="85"/>
    </row>
    <row r="175" spans="1:13" s="1" customFormat="1" x14ac:dyDescent="0.25">
      <c r="A175" s="32"/>
      <c r="B175" s="136" t="s">
        <v>79</v>
      </c>
      <c r="C175" s="121"/>
      <c r="D175" s="124" t="s">
        <v>78</v>
      </c>
      <c r="E175" s="19"/>
      <c r="F175" s="107"/>
      <c r="G175" s="94" t="s">
        <v>6</v>
      </c>
      <c r="H175" s="29"/>
      <c r="I175" s="6"/>
      <c r="J175" s="4"/>
      <c r="K175" s="4"/>
      <c r="L175" s="4"/>
      <c r="M175" s="41"/>
    </row>
    <row r="176" spans="1:13" s="1" customFormat="1" x14ac:dyDescent="0.25">
      <c r="A176" s="33" t="s">
        <v>63</v>
      </c>
      <c r="B176" s="136"/>
      <c r="C176" s="121"/>
      <c r="D176" s="124"/>
      <c r="E176" s="17" t="s">
        <v>13</v>
      </c>
      <c r="F176" s="107"/>
      <c r="G176" s="94" t="s">
        <v>7</v>
      </c>
      <c r="H176" s="50"/>
      <c r="I176" s="6"/>
      <c r="J176" s="4"/>
      <c r="K176" s="4"/>
      <c r="L176" s="4"/>
      <c r="M176" s="41"/>
    </row>
    <row r="177" spans="1:13" s="1" customFormat="1" x14ac:dyDescent="0.25">
      <c r="A177" s="32"/>
      <c r="B177" s="136"/>
      <c r="C177" s="121"/>
      <c r="D177" s="124"/>
      <c r="E177" s="20"/>
      <c r="F177" s="107"/>
      <c r="G177" s="94" t="s">
        <v>8</v>
      </c>
      <c r="H177" s="50"/>
      <c r="I177" s="6"/>
      <c r="J177" s="4"/>
      <c r="K177" s="4"/>
      <c r="L177" s="4"/>
      <c r="M177" s="41"/>
    </row>
    <row r="178" spans="1:13" s="1" customFormat="1" x14ac:dyDescent="0.25">
      <c r="A178" s="32"/>
      <c r="B178" s="18"/>
      <c r="C178" s="121"/>
      <c r="D178" s="26"/>
      <c r="E178" s="18"/>
      <c r="F178" s="107"/>
      <c r="G178" s="94" t="s">
        <v>9</v>
      </c>
      <c r="H178" s="50"/>
      <c r="I178" s="6"/>
      <c r="J178" s="4"/>
      <c r="K178" s="4"/>
      <c r="L178" s="4"/>
      <c r="M178" s="41"/>
    </row>
    <row r="179" spans="1:13" s="1" customFormat="1" ht="15.75" thickBot="1" x14ac:dyDescent="0.3">
      <c r="A179" s="39"/>
      <c r="B179" s="35"/>
      <c r="C179" s="122"/>
      <c r="D179" s="40"/>
      <c r="E179" s="35"/>
      <c r="F179" s="108"/>
      <c r="G179" s="96" t="s">
        <v>52</v>
      </c>
      <c r="H179" s="42"/>
      <c r="I179" s="42"/>
      <c r="J179" s="43"/>
      <c r="K179" s="43"/>
      <c r="L179" s="43"/>
      <c r="M179" s="44"/>
    </row>
    <row r="180" spans="1:13" s="1" customFormat="1" x14ac:dyDescent="0.25">
      <c r="A180" s="36"/>
      <c r="B180" s="34"/>
      <c r="C180" s="120">
        <v>2530997960387</v>
      </c>
      <c r="D180" s="37"/>
      <c r="E180" s="38"/>
      <c r="F180" s="106">
        <f>VLOOKUP(C180,'[1]IRM19 7393'!$B$1:$P$60,9,FALSE)</f>
        <v>0</v>
      </c>
      <c r="G180" s="87" t="s">
        <v>139</v>
      </c>
      <c r="H180" s="61"/>
      <c r="I180" s="62"/>
      <c r="J180" s="55"/>
      <c r="K180" s="55"/>
      <c r="L180" s="55"/>
      <c r="M180" s="56"/>
    </row>
    <row r="181" spans="1:13" s="1" customFormat="1" x14ac:dyDescent="0.25">
      <c r="A181" s="79"/>
      <c r="B181" s="80"/>
      <c r="C181" s="121"/>
      <c r="D181" s="26"/>
      <c r="E181" s="86"/>
      <c r="F181" s="107"/>
      <c r="G181" s="97" t="s">
        <v>134</v>
      </c>
      <c r="H181" s="88"/>
      <c r="I181" s="7"/>
      <c r="J181" s="5"/>
      <c r="K181" s="5"/>
      <c r="L181" s="5"/>
      <c r="M181" s="85"/>
    </row>
    <row r="182" spans="1:13" s="1" customFormat="1" x14ac:dyDescent="0.25">
      <c r="A182" s="79"/>
      <c r="B182" s="80"/>
      <c r="C182" s="121"/>
      <c r="D182" s="26"/>
      <c r="E182" s="86"/>
      <c r="F182" s="107"/>
      <c r="G182" s="97" t="s">
        <v>135</v>
      </c>
      <c r="H182" s="88"/>
      <c r="I182" s="7"/>
      <c r="J182" s="5"/>
      <c r="K182" s="5"/>
      <c r="L182" s="5"/>
      <c r="M182" s="85"/>
    </row>
    <row r="183" spans="1:13" s="1" customFormat="1" x14ac:dyDescent="0.25">
      <c r="A183" s="79"/>
      <c r="B183" s="80"/>
      <c r="C183" s="121"/>
      <c r="D183" s="26"/>
      <c r="E183" s="86"/>
      <c r="F183" s="107"/>
      <c r="G183" s="97" t="s">
        <v>136</v>
      </c>
      <c r="H183" s="88"/>
      <c r="I183" s="7"/>
      <c r="J183" s="5"/>
      <c r="K183" s="5"/>
      <c r="L183" s="5"/>
      <c r="M183" s="85"/>
    </row>
    <row r="184" spans="1:13" s="1" customFormat="1" x14ac:dyDescent="0.25">
      <c r="A184" s="79"/>
      <c r="B184" s="80"/>
      <c r="C184" s="121"/>
      <c r="D184" s="26"/>
      <c r="E184" s="86"/>
      <c r="F184" s="107"/>
      <c r="G184" s="97" t="s">
        <v>137</v>
      </c>
      <c r="H184" s="88"/>
      <c r="I184" s="7"/>
      <c r="J184" s="5"/>
      <c r="K184" s="5"/>
      <c r="L184" s="5"/>
      <c r="M184" s="85"/>
    </row>
    <row r="185" spans="1:13" s="1" customFormat="1" x14ac:dyDescent="0.25">
      <c r="A185" s="79"/>
      <c r="B185" s="80"/>
      <c r="C185" s="121"/>
      <c r="D185" s="26"/>
      <c r="E185" s="86"/>
      <c r="F185" s="107"/>
      <c r="G185" s="97" t="s">
        <v>138</v>
      </c>
      <c r="H185" s="88"/>
      <c r="I185" s="7"/>
      <c r="J185" s="5"/>
      <c r="K185" s="5"/>
      <c r="L185" s="5"/>
      <c r="M185" s="85"/>
    </row>
    <row r="186" spans="1:13" s="1" customFormat="1" x14ac:dyDescent="0.25">
      <c r="A186" s="32"/>
      <c r="B186" s="136" t="s">
        <v>79</v>
      </c>
      <c r="C186" s="121"/>
      <c r="D186" s="124" t="s">
        <v>80</v>
      </c>
      <c r="E186" s="11"/>
      <c r="F186" s="107"/>
      <c r="G186" s="94" t="s">
        <v>6</v>
      </c>
      <c r="H186" s="29"/>
      <c r="I186" s="6"/>
      <c r="J186" s="4"/>
      <c r="K186" s="4"/>
      <c r="L186" s="4"/>
      <c r="M186" s="41"/>
    </row>
    <row r="187" spans="1:13" s="1" customFormat="1" x14ac:dyDescent="0.25">
      <c r="A187" s="33" t="s">
        <v>64</v>
      </c>
      <c r="B187" s="136"/>
      <c r="C187" s="121"/>
      <c r="D187" s="124"/>
      <c r="E187" s="17" t="s">
        <v>13</v>
      </c>
      <c r="F187" s="107"/>
      <c r="G187" s="94" t="s">
        <v>7</v>
      </c>
      <c r="H187" s="50"/>
      <c r="I187" s="6"/>
      <c r="J187" s="4"/>
      <c r="K187" s="4"/>
      <c r="L187" s="4"/>
      <c r="M187" s="41"/>
    </row>
    <row r="188" spans="1:13" s="1" customFormat="1" x14ac:dyDescent="0.25">
      <c r="A188" s="32"/>
      <c r="B188" s="136"/>
      <c r="C188" s="121"/>
      <c r="D188" s="124"/>
      <c r="E188" s="15"/>
      <c r="F188" s="107"/>
      <c r="G188" s="94" t="s">
        <v>8</v>
      </c>
      <c r="H188" s="50"/>
      <c r="I188" s="6"/>
      <c r="J188" s="4"/>
      <c r="K188" s="4"/>
      <c r="L188" s="4"/>
      <c r="M188" s="41"/>
    </row>
    <row r="189" spans="1:13" s="1" customFormat="1" x14ac:dyDescent="0.25">
      <c r="A189" s="32"/>
      <c r="B189" s="18"/>
      <c r="C189" s="121"/>
      <c r="D189" s="26"/>
      <c r="E189" s="18"/>
      <c r="F189" s="107"/>
      <c r="G189" s="94" t="s">
        <v>9</v>
      </c>
      <c r="H189" s="50"/>
      <c r="I189" s="6"/>
      <c r="J189" s="4"/>
      <c r="K189" s="4"/>
      <c r="L189" s="4"/>
      <c r="M189" s="41"/>
    </row>
    <row r="190" spans="1:13" s="1" customFormat="1" ht="15.75" thickBot="1" x14ac:dyDescent="0.3">
      <c r="A190" s="39"/>
      <c r="B190" s="35"/>
      <c r="C190" s="122"/>
      <c r="D190" s="40"/>
      <c r="E190" s="35"/>
      <c r="F190" s="108"/>
      <c r="G190" s="96" t="s">
        <v>52</v>
      </c>
      <c r="H190" s="42"/>
      <c r="I190" s="42"/>
      <c r="J190" s="43"/>
      <c r="K190" s="43"/>
      <c r="L190" s="43"/>
      <c r="M190" s="44"/>
    </row>
    <row r="191" spans="1:13" s="1" customFormat="1" x14ac:dyDescent="0.25">
      <c r="A191" s="36"/>
      <c r="B191" s="34"/>
      <c r="C191" s="120">
        <v>2590999393388</v>
      </c>
      <c r="D191" s="37"/>
      <c r="E191" s="38"/>
      <c r="F191" s="106">
        <f>VLOOKUP(C191,'[1]IRM19 7393'!$B$1:$P$60,9,FALSE)</f>
        <v>0</v>
      </c>
      <c r="G191" s="87" t="s">
        <v>139</v>
      </c>
      <c r="H191" s="61"/>
      <c r="I191" s="62"/>
      <c r="J191" s="55"/>
      <c r="K191" s="55"/>
      <c r="L191" s="55"/>
      <c r="M191" s="56"/>
    </row>
    <row r="192" spans="1:13" s="1" customFormat="1" x14ac:dyDescent="0.25">
      <c r="A192" s="79"/>
      <c r="B192" s="80"/>
      <c r="C192" s="121"/>
      <c r="D192" s="26"/>
      <c r="E192" s="86"/>
      <c r="F192" s="107"/>
      <c r="G192" s="97" t="s">
        <v>134</v>
      </c>
      <c r="H192" s="88"/>
      <c r="I192" s="7"/>
      <c r="J192" s="5"/>
      <c r="K192" s="5"/>
      <c r="L192" s="5"/>
      <c r="M192" s="85"/>
    </row>
    <row r="193" spans="1:13" s="1" customFormat="1" x14ac:dyDescent="0.25">
      <c r="A193" s="79"/>
      <c r="B193" s="80"/>
      <c r="C193" s="121"/>
      <c r="D193" s="26"/>
      <c r="E193" s="86"/>
      <c r="F193" s="107"/>
      <c r="G193" s="97" t="s">
        <v>135</v>
      </c>
      <c r="H193" s="88"/>
      <c r="I193" s="7"/>
      <c r="J193" s="5"/>
      <c r="K193" s="5"/>
      <c r="L193" s="5"/>
      <c r="M193" s="85"/>
    </row>
    <row r="194" spans="1:13" s="1" customFormat="1" x14ac:dyDescent="0.25">
      <c r="A194" s="79"/>
      <c r="B194" s="80"/>
      <c r="C194" s="121"/>
      <c r="D194" s="26"/>
      <c r="E194" s="86"/>
      <c r="F194" s="107"/>
      <c r="G194" s="97" t="s">
        <v>136</v>
      </c>
      <c r="H194" s="88"/>
      <c r="I194" s="7"/>
      <c r="J194" s="5"/>
      <c r="K194" s="5"/>
      <c r="L194" s="5"/>
      <c r="M194" s="85"/>
    </row>
    <row r="195" spans="1:13" s="1" customFormat="1" x14ac:dyDescent="0.25">
      <c r="A195" s="79"/>
      <c r="B195" s="80"/>
      <c r="C195" s="121"/>
      <c r="D195" s="26"/>
      <c r="E195" s="86"/>
      <c r="F195" s="107"/>
      <c r="G195" s="97" t="s">
        <v>137</v>
      </c>
      <c r="H195" s="88"/>
      <c r="I195" s="7"/>
      <c r="J195" s="5"/>
      <c r="K195" s="5"/>
      <c r="L195" s="5"/>
      <c r="M195" s="85"/>
    </row>
    <row r="196" spans="1:13" s="1" customFormat="1" x14ac:dyDescent="0.25">
      <c r="A196" s="79"/>
      <c r="B196" s="80"/>
      <c r="C196" s="121"/>
      <c r="D196" s="26"/>
      <c r="E196" s="86"/>
      <c r="F196" s="107"/>
      <c r="G196" s="97" t="s">
        <v>138</v>
      </c>
      <c r="H196" s="88"/>
      <c r="I196" s="7"/>
      <c r="J196" s="5"/>
      <c r="K196" s="5"/>
      <c r="L196" s="5"/>
      <c r="M196" s="85"/>
    </row>
    <row r="197" spans="1:13" s="1" customFormat="1" x14ac:dyDescent="0.25">
      <c r="A197" s="32"/>
      <c r="B197" s="136" t="s">
        <v>10</v>
      </c>
      <c r="C197" s="121"/>
      <c r="D197" s="124" t="s">
        <v>81</v>
      </c>
      <c r="E197" s="11"/>
      <c r="F197" s="107"/>
      <c r="G197" s="94" t="s">
        <v>6</v>
      </c>
      <c r="H197" s="29"/>
      <c r="I197" s="6"/>
      <c r="J197" s="4"/>
      <c r="K197" s="4"/>
      <c r="L197" s="4"/>
      <c r="M197" s="41"/>
    </row>
    <row r="198" spans="1:13" s="1" customFormat="1" x14ac:dyDescent="0.25">
      <c r="A198" s="33" t="s">
        <v>65</v>
      </c>
      <c r="B198" s="136"/>
      <c r="C198" s="121"/>
      <c r="D198" s="124"/>
      <c r="E198" s="17" t="s">
        <v>13</v>
      </c>
      <c r="F198" s="107"/>
      <c r="G198" s="94" t="s">
        <v>7</v>
      </c>
      <c r="H198" s="50"/>
      <c r="I198" s="6"/>
      <c r="J198" s="4"/>
      <c r="K198" s="4"/>
      <c r="L198" s="4"/>
      <c r="M198" s="41"/>
    </row>
    <row r="199" spans="1:13" s="1" customFormat="1" x14ac:dyDescent="0.25">
      <c r="A199" s="32"/>
      <c r="B199" s="136"/>
      <c r="C199" s="121"/>
      <c r="D199" s="124"/>
      <c r="E199" s="15"/>
      <c r="F199" s="107"/>
      <c r="G199" s="94" t="s">
        <v>8</v>
      </c>
      <c r="H199" s="50"/>
      <c r="I199" s="6"/>
      <c r="J199" s="4"/>
      <c r="K199" s="4"/>
      <c r="L199" s="4"/>
      <c r="M199" s="41"/>
    </row>
    <row r="200" spans="1:13" s="1" customFormat="1" x14ac:dyDescent="0.25">
      <c r="A200" s="32"/>
      <c r="B200" s="18"/>
      <c r="C200" s="121"/>
      <c r="D200" s="26"/>
      <c r="E200" s="18"/>
      <c r="F200" s="107"/>
      <c r="G200" s="94" t="s">
        <v>9</v>
      </c>
      <c r="H200" s="50"/>
      <c r="I200" s="6"/>
      <c r="J200" s="4"/>
      <c r="K200" s="4"/>
      <c r="L200" s="4"/>
      <c r="M200" s="41"/>
    </row>
    <row r="201" spans="1:13" s="1" customFormat="1" ht="15.75" thickBot="1" x14ac:dyDescent="0.3">
      <c r="A201" s="39"/>
      <c r="B201" s="35"/>
      <c r="C201" s="122"/>
      <c r="D201" s="40"/>
      <c r="E201" s="35"/>
      <c r="F201" s="108"/>
      <c r="G201" s="96" t="s">
        <v>52</v>
      </c>
      <c r="H201" s="42"/>
      <c r="I201" s="42"/>
      <c r="J201" s="43"/>
      <c r="K201" s="43"/>
      <c r="L201" s="43"/>
      <c r="M201" s="44"/>
    </row>
    <row r="202" spans="1:13" s="1" customFormat="1" x14ac:dyDescent="0.25">
      <c r="A202" s="112" t="s">
        <v>66</v>
      </c>
      <c r="B202" s="135" t="s">
        <v>83</v>
      </c>
      <c r="C202" s="120">
        <v>2530991478539</v>
      </c>
      <c r="D202" s="123" t="s">
        <v>82</v>
      </c>
      <c r="E202" s="115" t="s">
        <v>13</v>
      </c>
      <c r="F202" s="106">
        <f>VLOOKUP(C202,'[1]IRM19 7393'!$B$1:$P$60,9,FALSE)</f>
        <v>0</v>
      </c>
      <c r="G202" s="87" t="s">
        <v>15</v>
      </c>
      <c r="H202" s="61"/>
      <c r="I202" s="54"/>
      <c r="J202" s="55"/>
      <c r="K202" s="55"/>
      <c r="L202" s="55"/>
      <c r="M202" s="56"/>
    </row>
    <row r="203" spans="1:13" s="1" customFormat="1" x14ac:dyDescent="0.25">
      <c r="A203" s="113"/>
      <c r="B203" s="136"/>
      <c r="C203" s="121"/>
      <c r="D203" s="124"/>
      <c r="E203" s="116"/>
      <c r="F203" s="107"/>
      <c r="G203" s="94" t="s">
        <v>6</v>
      </c>
      <c r="H203" s="29"/>
      <c r="I203" s="6"/>
      <c r="J203" s="4"/>
      <c r="K203" s="4"/>
      <c r="L203" s="4"/>
      <c r="M203" s="41"/>
    </row>
    <row r="204" spans="1:13" s="1" customFormat="1" x14ac:dyDescent="0.25">
      <c r="A204" s="113"/>
      <c r="B204" s="136"/>
      <c r="C204" s="121"/>
      <c r="D204" s="124"/>
      <c r="E204" s="116"/>
      <c r="F204" s="107"/>
      <c r="G204" s="94" t="s">
        <v>7</v>
      </c>
      <c r="H204" s="50"/>
      <c r="I204" s="6"/>
      <c r="J204" s="4"/>
      <c r="K204" s="4"/>
      <c r="L204" s="4"/>
      <c r="M204" s="41"/>
    </row>
    <row r="205" spans="1:13" s="1" customFormat="1" x14ac:dyDescent="0.25">
      <c r="A205" s="113"/>
      <c r="B205" s="136"/>
      <c r="C205" s="121"/>
      <c r="D205" s="124"/>
      <c r="E205" s="116"/>
      <c r="F205" s="107"/>
      <c r="G205" s="94" t="s">
        <v>8</v>
      </c>
      <c r="H205" s="50"/>
      <c r="I205" s="6"/>
      <c r="J205" s="4"/>
      <c r="K205" s="4"/>
      <c r="L205" s="4"/>
      <c r="M205" s="41"/>
    </row>
    <row r="206" spans="1:13" s="1" customFormat="1" x14ac:dyDescent="0.25">
      <c r="A206" s="113"/>
      <c r="B206" s="136"/>
      <c r="C206" s="121"/>
      <c r="D206" s="124"/>
      <c r="E206" s="116"/>
      <c r="F206" s="107"/>
      <c r="G206" s="94" t="s">
        <v>9</v>
      </c>
      <c r="H206" s="50"/>
      <c r="I206" s="6"/>
      <c r="J206" s="4"/>
      <c r="K206" s="4"/>
      <c r="L206" s="4"/>
      <c r="M206" s="41"/>
    </row>
    <row r="207" spans="1:13" s="1" customFormat="1" ht="15.75" thickBot="1" x14ac:dyDescent="0.3">
      <c r="A207" s="114"/>
      <c r="B207" s="137"/>
      <c r="C207" s="122"/>
      <c r="D207" s="125"/>
      <c r="E207" s="117"/>
      <c r="F207" s="108"/>
      <c r="G207" s="96" t="s">
        <v>52</v>
      </c>
      <c r="H207" s="42"/>
      <c r="I207" s="42"/>
      <c r="J207" s="43"/>
      <c r="K207" s="43"/>
      <c r="L207" s="43"/>
      <c r="M207" s="44"/>
    </row>
    <row r="208" spans="1:13" s="1" customFormat="1" x14ac:dyDescent="0.25">
      <c r="A208" s="112" t="s">
        <v>67</v>
      </c>
      <c r="B208" s="135" t="s">
        <v>79</v>
      </c>
      <c r="C208" s="120">
        <v>2540998395311</v>
      </c>
      <c r="D208" s="123" t="s">
        <v>84</v>
      </c>
      <c r="E208" s="115" t="s">
        <v>13</v>
      </c>
      <c r="F208" s="106">
        <f>VLOOKUP(C208,'[1]IRM19 7393'!$B$1:$P$60,9,FALSE)</f>
        <v>0</v>
      </c>
      <c r="G208" s="87" t="s">
        <v>15</v>
      </c>
      <c r="H208" s="61"/>
      <c r="I208" s="62"/>
      <c r="J208" s="55"/>
      <c r="K208" s="55"/>
      <c r="L208" s="55"/>
      <c r="M208" s="56"/>
    </row>
    <row r="209" spans="1:13" s="1" customFormat="1" x14ac:dyDescent="0.25">
      <c r="A209" s="113"/>
      <c r="B209" s="136"/>
      <c r="C209" s="121"/>
      <c r="D209" s="124"/>
      <c r="E209" s="116"/>
      <c r="F209" s="107"/>
      <c r="G209" s="94" t="s">
        <v>6</v>
      </c>
      <c r="H209" s="29"/>
      <c r="I209" s="6"/>
      <c r="J209" s="4"/>
      <c r="K209" s="4"/>
      <c r="L209" s="4"/>
      <c r="M209" s="41"/>
    </row>
    <row r="210" spans="1:13" s="1" customFormat="1" x14ac:dyDescent="0.25">
      <c r="A210" s="113"/>
      <c r="B210" s="136"/>
      <c r="C210" s="121"/>
      <c r="D210" s="124"/>
      <c r="E210" s="116"/>
      <c r="F210" s="107"/>
      <c r="G210" s="94" t="s">
        <v>7</v>
      </c>
      <c r="H210" s="50"/>
      <c r="I210" s="6"/>
      <c r="J210" s="4"/>
      <c r="K210" s="4"/>
      <c r="L210" s="4"/>
      <c r="M210" s="41"/>
    </row>
    <row r="211" spans="1:13" s="1" customFormat="1" x14ac:dyDescent="0.25">
      <c r="A211" s="113"/>
      <c r="B211" s="136"/>
      <c r="C211" s="121"/>
      <c r="D211" s="124"/>
      <c r="E211" s="116"/>
      <c r="F211" s="107"/>
      <c r="G211" s="94" t="s">
        <v>8</v>
      </c>
      <c r="H211" s="50"/>
      <c r="I211" s="6"/>
      <c r="J211" s="4"/>
      <c r="K211" s="4"/>
      <c r="L211" s="4"/>
      <c r="M211" s="41"/>
    </row>
    <row r="212" spans="1:13" s="1" customFormat="1" x14ac:dyDescent="0.25">
      <c r="A212" s="113"/>
      <c r="B212" s="136"/>
      <c r="C212" s="121"/>
      <c r="D212" s="124"/>
      <c r="E212" s="116"/>
      <c r="F212" s="107"/>
      <c r="G212" s="94" t="s">
        <v>9</v>
      </c>
      <c r="H212" s="50"/>
      <c r="I212" s="6"/>
      <c r="J212" s="4"/>
      <c r="K212" s="4"/>
      <c r="L212" s="4"/>
      <c r="M212" s="41"/>
    </row>
    <row r="213" spans="1:13" s="1" customFormat="1" ht="15.75" thickBot="1" x14ac:dyDescent="0.3">
      <c r="A213" s="114"/>
      <c r="B213" s="137"/>
      <c r="C213" s="122"/>
      <c r="D213" s="125"/>
      <c r="E213" s="117"/>
      <c r="F213" s="108"/>
      <c r="G213" s="96" t="s">
        <v>52</v>
      </c>
      <c r="H213" s="42"/>
      <c r="I213" s="42"/>
      <c r="J213" s="43"/>
      <c r="K213" s="43"/>
      <c r="L213" s="43"/>
      <c r="M213" s="44"/>
    </row>
    <row r="214" spans="1:13" s="1" customFormat="1" x14ac:dyDescent="0.25">
      <c r="A214" s="8"/>
      <c r="B214" s="8"/>
      <c r="C214" s="8"/>
      <c r="D214" s="25"/>
      <c r="E214" s="8"/>
      <c r="F214" s="8"/>
      <c r="G214" s="89"/>
    </row>
    <row r="215" spans="1:13" s="1" customFormat="1" x14ac:dyDescent="0.25">
      <c r="A215" s="8"/>
      <c r="B215" s="8"/>
      <c r="C215" s="118"/>
      <c r="D215" s="118"/>
      <c r="E215" s="118"/>
      <c r="F215" s="8"/>
      <c r="G215" s="89"/>
    </row>
    <row r="216" spans="1:13" s="1" customFormat="1" x14ac:dyDescent="0.25">
      <c r="A216" s="8"/>
      <c r="B216" s="8"/>
      <c r="C216" s="118"/>
      <c r="D216" s="118"/>
      <c r="E216" s="118"/>
      <c r="F216" s="8"/>
      <c r="G216" s="89"/>
    </row>
    <row r="217" spans="1:13" s="1" customFormat="1" x14ac:dyDescent="0.25">
      <c r="A217" s="8"/>
      <c r="B217" s="8"/>
      <c r="C217" s="118"/>
      <c r="D217" s="118"/>
      <c r="E217" s="118"/>
      <c r="F217" s="8"/>
      <c r="G217" s="89"/>
    </row>
    <row r="218" spans="1:13" s="1" customFormat="1" x14ac:dyDescent="0.25">
      <c r="A218" s="8"/>
      <c r="B218" s="8"/>
      <c r="C218" s="118"/>
      <c r="D218" s="118"/>
      <c r="E218" s="118"/>
      <c r="F218" s="8"/>
      <c r="G218" s="89"/>
    </row>
    <row r="219" spans="1:13" s="1" customFormat="1" x14ac:dyDescent="0.25">
      <c r="A219" s="8"/>
      <c r="B219" s="8"/>
      <c r="C219" s="118"/>
      <c r="D219" s="118"/>
      <c r="E219" s="118"/>
      <c r="F219" s="8"/>
      <c r="G219" s="89"/>
    </row>
    <row r="220" spans="1:13" s="1" customFormat="1" x14ac:dyDescent="0.25">
      <c r="A220" s="8"/>
      <c r="B220" s="8"/>
      <c r="C220" s="118"/>
      <c r="D220" s="118"/>
      <c r="E220" s="118"/>
      <c r="F220" s="8"/>
      <c r="G220" s="89"/>
    </row>
    <row r="221" spans="1:13" s="1" customFormat="1" x14ac:dyDescent="0.25">
      <c r="A221" s="8"/>
      <c r="B221" s="8"/>
      <c r="C221" s="118"/>
      <c r="D221" s="118"/>
      <c r="E221" s="118"/>
      <c r="F221" s="8"/>
      <c r="G221" s="89"/>
    </row>
    <row r="222" spans="1:13" s="1" customFormat="1" x14ac:dyDescent="0.25">
      <c r="A222" s="8"/>
      <c r="B222" s="8"/>
      <c r="C222" s="118"/>
      <c r="D222" s="118"/>
      <c r="E222" s="118"/>
      <c r="F222" s="8"/>
      <c r="G222" s="89"/>
    </row>
    <row r="223" spans="1:13" s="1" customFormat="1" x14ac:dyDescent="0.25">
      <c r="A223" s="8"/>
      <c r="B223" s="8"/>
      <c r="C223" s="118"/>
      <c r="D223" s="118"/>
      <c r="E223" s="118"/>
      <c r="F223" s="8"/>
      <c r="G223" s="89"/>
    </row>
    <row r="224" spans="1:13" s="1" customFormat="1" x14ac:dyDescent="0.25">
      <c r="A224" s="8"/>
      <c r="B224" s="8"/>
      <c r="C224" s="118"/>
      <c r="D224" s="118"/>
      <c r="E224" s="118"/>
      <c r="F224" s="8"/>
      <c r="G224" s="89"/>
    </row>
    <row r="225" spans="1:7" s="1" customFormat="1" x14ac:dyDescent="0.25">
      <c r="A225" s="8"/>
      <c r="B225" s="8"/>
      <c r="C225" s="8"/>
      <c r="D225" s="25"/>
      <c r="E225" s="8"/>
      <c r="F225" s="8"/>
      <c r="G225" s="89"/>
    </row>
    <row r="226" spans="1:7" s="1" customFormat="1" x14ac:dyDescent="0.25">
      <c r="A226" s="8"/>
      <c r="B226" s="8"/>
      <c r="C226" s="8"/>
      <c r="D226" s="25"/>
      <c r="E226" s="8"/>
      <c r="F226" s="8"/>
      <c r="G226" s="89"/>
    </row>
    <row r="227" spans="1:7" s="1" customFormat="1" x14ac:dyDescent="0.25">
      <c r="A227" s="8"/>
      <c r="B227" s="8"/>
      <c r="C227" s="8"/>
      <c r="D227" s="25"/>
      <c r="E227" s="8"/>
      <c r="F227" s="8"/>
      <c r="G227" s="89"/>
    </row>
    <row r="228" spans="1:7" s="1" customFormat="1" x14ac:dyDescent="0.25">
      <c r="A228" s="8"/>
      <c r="B228" s="8"/>
      <c r="C228" s="8"/>
      <c r="D228" s="25"/>
      <c r="E228" s="8"/>
      <c r="F228" s="8"/>
      <c r="G228" s="89"/>
    </row>
    <row r="229" spans="1:7" s="1" customFormat="1" x14ac:dyDescent="0.25">
      <c r="A229" s="8"/>
      <c r="B229" s="8"/>
      <c r="C229" s="8"/>
      <c r="D229" s="25"/>
      <c r="E229" s="8"/>
      <c r="F229" s="8"/>
      <c r="G229" s="89"/>
    </row>
    <row r="230" spans="1:7" s="1" customFormat="1" x14ac:dyDescent="0.25">
      <c r="A230" s="8"/>
      <c r="B230" s="8"/>
      <c r="C230" s="8"/>
      <c r="D230" s="25"/>
      <c r="E230" s="8"/>
      <c r="F230" s="8"/>
      <c r="G230" s="89"/>
    </row>
    <row r="231" spans="1:7" s="1" customFormat="1" x14ac:dyDescent="0.25">
      <c r="A231" s="8"/>
      <c r="B231" s="8"/>
      <c r="C231" s="8"/>
      <c r="D231" s="25"/>
      <c r="E231" s="8"/>
      <c r="F231" s="8"/>
      <c r="G231" s="89"/>
    </row>
    <row r="232" spans="1:7" s="1" customFormat="1" x14ac:dyDescent="0.25">
      <c r="A232" s="8"/>
      <c r="B232" s="8"/>
      <c r="C232" s="8"/>
      <c r="D232" s="25"/>
      <c r="E232" s="8"/>
      <c r="F232" s="8"/>
      <c r="G232" s="89"/>
    </row>
    <row r="233" spans="1:7" s="1" customFormat="1" x14ac:dyDescent="0.25">
      <c r="A233" s="8"/>
      <c r="B233" s="8"/>
      <c r="C233" s="8"/>
      <c r="D233" s="25"/>
      <c r="E233" s="8"/>
      <c r="F233" s="8"/>
      <c r="G233" s="89"/>
    </row>
    <row r="234" spans="1:7" s="1" customFormat="1" x14ac:dyDescent="0.25">
      <c r="A234" s="8"/>
      <c r="B234" s="8"/>
      <c r="C234" s="8"/>
      <c r="D234" s="25"/>
      <c r="E234" s="8"/>
      <c r="F234" s="8"/>
      <c r="G234" s="89"/>
    </row>
    <row r="235" spans="1:7" s="1" customFormat="1" x14ac:dyDescent="0.25">
      <c r="A235" s="8"/>
      <c r="B235" s="8"/>
      <c r="C235" s="8"/>
      <c r="D235" s="25"/>
      <c r="E235" s="8"/>
      <c r="F235" s="8"/>
      <c r="G235" s="89"/>
    </row>
    <row r="236" spans="1:7" s="1" customFormat="1" x14ac:dyDescent="0.25">
      <c r="A236" s="8"/>
      <c r="B236" s="8"/>
      <c r="C236" s="8"/>
      <c r="D236" s="25"/>
      <c r="E236" s="8"/>
      <c r="F236" s="8"/>
      <c r="G236" s="89"/>
    </row>
    <row r="237" spans="1:7" s="1" customFormat="1" x14ac:dyDescent="0.25">
      <c r="A237" s="8"/>
      <c r="B237" s="13"/>
      <c r="C237" s="14"/>
      <c r="D237" s="27"/>
      <c r="E237" s="8"/>
      <c r="F237" s="8"/>
      <c r="G237" s="89"/>
    </row>
    <row r="238" spans="1:7" s="1" customFormat="1" x14ac:dyDescent="0.25">
      <c r="A238" s="8"/>
      <c r="B238" s="8"/>
      <c r="C238" s="8"/>
      <c r="D238" s="25"/>
      <c r="E238" s="8"/>
      <c r="F238" s="8"/>
      <c r="G238" s="89"/>
    </row>
    <row r="239" spans="1:7" s="1" customFormat="1" x14ac:dyDescent="0.25">
      <c r="A239" s="8"/>
      <c r="B239" s="8"/>
      <c r="C239" s="8"/>
      <c r="D239" s="25"/>
      <c r="E239" s="8"/>
      <c r="F239" s="8"/>
      <c r="G239" s="89"/>
    </row>
    <row r="240" spans="1:7" s="1" customFormat="1" x14ac:dyDescent="0.25">
      <c r="A240" s="8"/>
      <c r="B240" s="8"/>
      <c r="C240" s="8"/>
      <c r="D240" s="25"/>
      <c r="E240" s="8"/>
      <c r="F240" s="8"/>
      <c r="G240" s="89"/>
    </row>
    <row r="241" spans="1:7" s="1" customFormat="1" x14ac:dyDescent="0.25">
      <c r="A241" s="8"/>
      <c r="B241" s="8"/>
      <c r="C241" s="8"/>
      <c r="D241" s="25"/>
      <c r="E241" s="8"/>
      <c r="F241" s="8"/>
      <c r="G241" s="89"/>
    </row>
    <row r="242" spans="1:7" s="1" customFormat="1" x14ac:dyDescent="0.25">
      <c r="A242" s="8"/>
      <c r="B242" s="8"/>
      <c r="C242" s="8"/>
      <c r="D242" s="25"/>
      <c r="E242" s="8"/>
      <c r="F242" s="8"/>
      <c r="G242" s="89"/>
    </row>
    <row r="243" spans="1:7" s="1" customFormat="1" x14ac:dyDescent="0.25">
      <c r="A243" s="8"/>
      <c r="B243" s="8"/>
      <c r="C243" s="8"/>
      <c r="D243" s="25"/>
      <c r="E243" s="8"/>
      <c r="F243" s="8"/>
      <c r="G243" s="89"/>
    </row>
    <row r="244" spans="1:7" s="1" customFormat="1" x14ac:dyDescent="0.25">
      <c r="A244" s="8"/>
      <c r="B244" s="8"/>
      <c r="C244" s="8"/>
      <c r="D244" s="25"/>
      <c r="E244" s="8"/>
      <c r="F244" s="8"/>
      <c r="G244" s="89"/>
    </row>
    <row r="245" spans="1:7" s="1" customFormat="1" x14ac:dyDescent="0.25">
      <c r="A245" s="8"/>
      <c r="B245" s="8"/>
      <c r="C245" s="8"/>
      <c r="D245" s="25"/>
      <c r="E245" s="8"/>
      <c r="F245" s="8"/>
      <c r="G245" s="89"/>
    </row>
    <row r="246" spans="1:7" s="1" customFormat="1" x14ac:dyDescent="0.25">
      <c r="A246" s="8"/>
      <c r="B246" s="8"/>
      <c r="C246" s="8"/>
      <c r="D246" s="25"/>
      <c r="E246" s="8"/>
      <c r="F246" s="8"/>
      <c r="G246" s="89"/>
    </row>
    <row r="247" spans="1:7" s="1" customFormat="1" x14ac:dyDescent="0.25">
      <c r="A247" s="8"/>
      <c r="B247" s="8"/>
      <c r="C247" s="8"/>
      <c r="D247" s="25"/>
      <c r="E247" s="8"/>
      <c r="F247" s="8"/>
      <c r="G247" s="89"/>
    </row>
    <row r="248" spans="1:7" s="1" customFormat="1" x14ac:dyDescent="0.25">
      <c r="A248" s="8"/>
      <c r="B248" s="8"/>
      <c r="C248" s="8"/>
      <c r="D248" s="25"/>
      <c r="E248" s="8"/>
      <c r="F248" s="8"/>
      <c r="G248" s="89"/>
    </row>
    <row r="249" spans="1:7" s="1" customFormat="1" x14ac:dyDescent="0.25">
      <c r="A249" s="8"/>
      <c r="B249" s="8"/>
      <c r="C249" s="8"/>
      <c r="D249" s="25"/>
      <c r="E249" s="8"/>
      <c r="F249" s="8"/>
      <c r="G249" s="89"/>
    </row>
    <row r="250" spans="1:7" s="1" customFormat="1" x14ac:dyDescent="0.25">
      <c r="A250" s="8"/>
      <c r="B250" s="8"/>
      <c r="C250" s="8"/>
      <c r="D250" s="25"/>
      <c r="E250" s="8"/>
      <c r="F250" s="8"/>
      <c r="G250" s="89"/>
    </row>
    <row r="251" spans="1:7" s="1" customFormat="1" x14ac:dyDescent="0.25">
      <c r="A251" s="8"/>
      <c r="B251" s="8"/>
      <c r="C251" s="8"/>
      <c r="D251" s="25"/>
      <c r="E251" s="8"/>
      <c r="F251" s="8"/>
      <c r="G251" s="89"/>
    </row>
    <row r="252" spans="1:7" s="1" customFormat="1" x14ac:dyDescent="0.25">
      <c r="A252" s="8"/>
      <c r="B252" s="8"/>
      <c r="C252" s="8"/>
      <c r="D252" s="25"/>
      <c r="E252" s="8"/>
      <c r="F252" s="8"/>
      <c r="G252" s="89"/>
    </row>
    <row r="253" spans="1:7" s="1" customFormat="1" x14ac:dyDescent="0.25">
      <c r="A253" s="8"/>
      <c r="B253" s="8"/>
      <c r="C253" s="8"/>
      <c r="D253" s="25"/>
      <c r="E253" s="8"/>
      <c r="F253" s="8"/>
      <c r="G253" s="89"/>
    </row>
    <row r="254" spans="1:7" s="1" customFormat="1" x14ac:dyDescent="0.25">
      <c r="A254" s="8"/>
      <c r="B254" s="8"/>
      <c r="C254" s="8"/>
      <c r="D254" s="25"/>
      <c r="E254" s="8"/>
      <c r="F254" s="8"/>
      <c r="G254" s="89"/>
    </row>
    <row r="255" spans="1:7" s="1" customFormat="1" x14ac:dyDescent="0.25">
      <c r="A255" s="8"/>
      <c r="B255" s="8"/>
      <c r="C255" s="8"/>
      <c r="D255" s="25"/>
      <c r="E255" s="8"/>
      <c r="F255" s="8"/>
      <c r="G255" s="89"/>
    </row>
    <row r="256" spans="1:7" s="1" customFormat="1" x14ac:dyDescent="0.25">
      <c r="A256" s="8"/>
      <c r="B256" s="8"/>
      <c r="C256" s="8"/>
      <c r="D256" s="25"/>
      <c r="E256" s="8"/>
      <c r="F256" s="8"/>
      <c r="G256" s="89"/>
    </row>
    <row r="257" spans="1:7" s="1" customFormat="1" x14ac:dyDescent="0.25">
      <c r="A257" s="8"/>
      <c r="B257" s="8"/>
      <c r="C257" s="8"/>
      <c r="D257" s="25"/>
      <c r="E257" s="8"/>
      <c r="F257" s="8"/>
      <c r="G257" s="89"/>
    </row>
    <row r="258" spans="1:7" s="1" customFormat="1" x14ac:dyDescent="0.25">
      <c r="A258" s="8"/>
      <c r="B258" s="8"/>
      <c r="C258" s="8"/>
      <c r="D258" s="25"/>
      <c r="E258" s="8"/>
      <c r="F258" s="8"/>
      <c r="G258" s="89"/>
    </row>
    <row r="259" spans="1:7" s="1" customFormat="1" x14ac:dyDescent="0.25">
      <c r="A259" s="8"/>
      <c r="B259" s="8"/>
      <c r="C259" s="8"/>
      <c r="D259" s="25"/>
      <c r="E259" s="8"/>
      <c r="F259" s="8"/>
      <c r="G259" s="89"/>
    </row>
    <row r="260" spans="1:7" s="1" customFormat="1" x14ac:dyDescent="0.25">
      <c r="A260" s="8"/>
      <c r="B260" s="8"/>
      <c r="C260" s="8"/>
      <c r="D260" s="25"/>
      <c r="E260" s="8"/>
      <c r="F260" s="8"/>
      <c r="G260" s="89"/>
    </row>
    <row r="261" spans="1:7" s="1" customFormat="1" x14ac:dyDescent="0.25">
      <c r="A261" s="8"/>
      <c r="B261" s="8"/>
      <c r="C261" s="8"/>
      <c r="D261" s="25"/>
      <c r="E261" s="8"/>
      <c r="F261" s="8"/>
      <c r="G261" s="89"/>
    </row>
    <row r="262" spans="1:7" s="1" customFormat="1" x14ac:dyDescent="0.25">
      <c r="A262" s="8"/>
      <c r="B262" s="8"/>
      <c r="C262" s="8"/>
      <c r="D262" s="25"/>
      <c r="E262" s="8"/>
      <c r="F262" s="8"/>
      <c r="G262" s="89"/>
    </row>
    <row r="263" spans="1:7" s="1" customFormat="1" x14ac:dyDescent="0.25">
      <c r="A263" s="8"/>
      <c r="B263" s="8"/>
      <c r="C263" s="8"/>
      <c r="D263" s="25"/>
      <c r="E263" s="8"/>
      <c r="F263" s="8"/>
      <c r="G263" s="89"/>
    </row>
    <row r="264" spans="1:7" s="1" customFormat="1" x14ac:dyDescent="0.25">
      <c r="A264" s="8"/>
      <c r="B264" s="8"/>
      <c r="C264" s="8"/>
      <c r="D264" s="25"/>
      <c r="E264" s="8"/>
      <c r="F264" s="8"/>
      <c r="G264" s="89"/>
    </row>
    <row r="265" spans="1:7" s="1" customFormat="1" x14ac:dyDescent="0.25">
      <c r="A265" s="8"/>
      <c r="B265" s="8"/>
      <c r="C265" s="8"/>
      <c r="D265" s="25"/>
      <c r="E265" s="8"/>
      <c r="F265" s="8"/>
      <c r="G265" s="89"/>
    </row>
    <row r="266" spans="1:7" s="1" customFormat="1" x14ac:dyDescent="0.25">
      <c r="A266" s="8"/>
      <c r="B266" s="8"/>
      <c r="C266" s="8"/>
      <c r="D266" s="25"/>
      <c r="E266" s="8"/>
      <c r="F266" s="8"/>
      <c r="G266" s="89"/>
    </row>
    <row r="267" spans="1:7" s="1" customFormat="1" x14ac:dyDescent="0.25">
      <c r="A267" s="8"/>
      <c r="B267" s="8"/>
      <c r="C267" s="8"/>
      <c r="D267" s="25"/>
      <c r="E267" s="8"/>
      <c r="F267" s="8"/>
      <c r="G267" s="89"/>
    </row>
    <row r="268" spans="1:7" s="1" customFormat="1" x14ac:dyDescent="0.25">
      <c r="A268" s="8"/>
      <c r="B268" s="8"/>
      <c r="C268" s="8"/>
      <c r="D268" s="25"/>
      <c r="E268" s="8"/>
      <c r="F268" s="8"/>
      <c r="G268" s="89"/>
    </row>
    <row r="269" spans="1:7" s="1" customFormat="1" x14ac:dyDescent="0.25">
      <c r="A269" s="8"/>
      <c r="B269" s="8"/>
      <c r="C269" s="8"/>
      <c r="D269" s="25"/>
      <c r="E269" s="8"/>
      <c r="F269" s="8"/>
      <c r="G269" s="89"/>
    </row>
    <row r="270" spans="1:7" s="1" customFormat="1" x14ac:dyDescent="0.25">
      <c r="A270" s="8"/>
      <c r="B270" s="8"/>
      <c r="C270" s="8"/>
      <c r="D270" s="25"/>
      <c r="E270" s="8"/>
      <c r="F270" s="8"/>
      <c r="G270" s="89"/>
    </row>
    <row r="271" spans="1:7" s="1" customFormat="1" x14ac:dyDescent="0.25">
      <c r="A271" s="8"/>
      <c r="B271" s="8"/>
      <c r="C271" s="8"/>
      <c r="D271" s="25"/>
      <c r="E271" s="8"/>
      <c r="F271" s="8"/>
      <c r="G271" s="89"/>
    </row>
    <row r="272" spans="1:7" s="1" customFormat="1" x14ac:dyDescent="0.25">
      <c r="A272" s="8"/>
      <c r="B272" s="8"/>
      <c r="C272" s="8"/>
      <c r="D272" s="25"/>
      <c r="E272" s="8"/>
      <c r="F272" s="8"/>
      <c r="G272" s="89"/>
    </row>
    <row r="273" spans="1:7" s="1" customFormat="1" x14ac:dyDescent="0.25">
      <c r="A273" s="8"/>
      <c r="B273" s="8"/>
      <c r="C273" s="8"/>
      <c r="D273" s="25"/>
      <c r="E273" s="8"/>
      <c r="F273" s="8"/>
      <c r="G273" s="89"/>
    </row>
    <row r="274" spans="1:7" s="1" customFormat="1" x14ac:dyDescent="0.25">
      <c r="A274" s="8"/>
      <c r="B274" s="8"/>
      <c r="C274" s="8"/>
      <c r="D274" s="25"/>
      <c r="E274" s="8"/>
      <c r="F274" s="8"/>
      <c r="G274" s="89"/>
    </row>
    <row r="275" spans="1:7" s="1" customFormat="1" x14ac:dyDescent="0.25">
      <c r="A275" s="8"/>
      <c r="B275" s="8"/>
      <c r="C275" s="8"/>
      <c r="D275" s="25"/>
      <c r="E275" s="8"/>
      <c r="F275" s="8"/>
      <c r="G275" s="89"/>
    </row>
    <row r="276" spans="1:7" s="1" customFormat="1" x14ac:dyDescent="0.25">
      <c r="A276" s="8"/>
      <c r="B276" s="8"/>
      <c r="C276" s="8"/>
      <c r="D276" s="25"/>
      <c r="E276" s="8"/>
      <c r="F276" s="8"/>
      <c r="G276" s="89"/>
    </row>
    <row r="277" spans="1:7" s="1" customFormat="1" x14ac:dyDescent="0.25">
      <c r="A277" s="8"/>
      <c r="B277" s="8"/>
      <c r="C277" s="8"/>
      <c r="D277" s="25"/>
      <c r="E277" s="8"/>
      <c r="F277" s="8"/>
      <c r="G277" s="89"/>
    </row>
    <row r="278" spans="1:7" s="1" customFormat="1" x14ac:dyDescent="0.25">
      <c r="A278" s="8"/>
      <c r="B278" s="8"/>
      <c r="C278" s="8"/>
      <c r="D278" s="25"/>
      <c r="E278" s="8"/>
      <c r="F278" s="8"/>
      <c r="G278" s="89"/>
    </row>
    <row r="279" spans="1:7" s="1" customFormat="1" x14ac:dyDescent="0.25">
      <c r="A279" s="8"/>
      <c r="B279" s="8"/>
      <c r="C279" s="8"/>
      <c r="D279" s="25"/>
      <c r="E279" s="8"/>
      <c r="F279" s="8"/>
      <c r="G279" s="89"/>
    </row>
    <row r="280" spans="1:7" s="1" customFormat="1" x14ac:dyDescent="0.25">
      <c r="A280" s="8"/>
      <c r="B280" s="8"/>
      <c r="C280" s="8"/>
      <c r="D280" s="25"/>
      <c r="E280" s="8"/>
      <c r="F280" s="8"/>
      <c r="G280" s="89"/>
    </row>
    <row r="281" spans="1:7" s="1" customFormat="1" x14ac:dyDescent="0.25">
      <c r="A281" s="8"/>
      <c r="B281" s="8"/>
      <c r="C281" s="8"/>
      <c r="D281" s="25"/>
      <c r="E281" s="8"/>
      <c r="F281" s="8"/>
      <c r="G281" s="89"/>
    </row>
    <row r="282" spans="1:7" s="1" customFormat="1" x14ac:dyDescent="0.25">
      <c r="A282" s="8"/>
      <c r="B282" s="8"/>
      <c r="C282" s="8"/>
      <c r="D282" s="25"/>
      <c r="E282" s="8"/>
      <c r="F282" s="8"/>
      <c r="G282" s="89"/>
    </row>
    <row r="283" spans="1:7" s="1" customFormat="1" x14ac:dyDescent="0.25">
      <c r="A283" s="8"/>
      <c r="B283" s="8"/>
      <c r="C283" s="8"/>
      <c r="D283" s="25"/>
      <c r="E283" s="8"/>
      <c r="F283" s="8"/>
      <c r="G283" s="89"/>
    </row>
    <row r="284" spans="1:7" s="1" customFormat="1" x14ac:dyDescent="0.25">
      <c r="A284" s="8"/>
      <c r="B284" s="8"/>
      <c r="C284" s="8"/>
      <c r="D284" s="25"/>
      <c r="E284" s="8"/>
      <c r="F284" s="8"/>
      <c r="G284" s="89"/>
    </row>
    <row r="285" spans="1:7" s="1" customFormat="1" x14ac:dyDescent="0.25">
      <c r="A285" s="8"/>
      <c r="B285" s="8"/>
      <c r="C285" s="8"/>
      <c r="D285" s="25"/>
      <c r="E285" s="8"/>
      <c r="F285" s="8"/>
      <c r="G285" s="89"/>
    </row>
    <row r="286" spans="1:7" s="1" customFormat="1" x14ac:dyDescent="0.25">
      <c r="A286" s="8"/>
      <c r="B286" s="8"/>
      <c r="C286" s="8"/>
      <c r="D286" s="25"/>
      <c r="E286" s="8"/>
      <c r="F286" s="8"/>
      <c r="G286" s="89"/>
    </row>
    <row r="287" spans="1:7" s="1" customFormat="1" x14ac:dyDescent="0.25">
      <c r="A287" s="8"/>
      <c r="B287" s="8"/>
      <c r="C287" s="8"/>
      <c r="D287" s="25"/>
      <c r="E287" s="8"/>
      <c r="F287" s="8"/>
      <c r="G287" s="89"/>
    </row>
    <row r="288" spans="1:7" s="1" customFormat="1" x14ac:dyDescent="0.25">
      <c r="A288" s="8"/>
      <c r="B288" s="8"/>
      <c r="C288" s="8"/>
      <c r="D288" s="25"/>
      <c r="E288" s="8"/>
      <c r="F288" s="8"/>
      <c r="G288" s="89"/>
    </row>
    <row r="289" spans="1:7" s="1" customFormat="1" x14ac:dyDescent="0.25">
      <c r="A289" s="8"/>
      <c r="B289" s="8"/>
      <c r="C289" s="8"/>
      <c r="D289" s="25"/>
      <c r="E289" s="8"/>
      <c r="F289" s="8"/>
      <c r="G289" s="89"/>
    </row>
    <row r="290" spans="1:7" s="1" customFormat="1" x14ac:dyDescent="0.25">
      <c r="A290" s="8"/>
      <c r="B290" s="8"/>
      <c r="C290" s="8"/>
      <c r="D290" s="25"/>
      <c r="E290" s="8"/>
      <c r="F290" s="8"/>
      <c r="G290" s="89"/>
    </row>
    <row r="291" spans="1:7" s="1" customFormat="1" x14ac:dyDescent="0.25">
      <c r="A291" s="8"/>
      <c r="B291" s="8"/>
      <c r="C291" s="8"/>
      <c r="D291" s="25"/>
      <c r="E291" s="8"/>
      <c r="F291" s="8"/>
      <c r="G291" s="89"/>
    </row>
    <row r="292" spans="1:7" s="1" customFormat="1" x14ac:dyDescent="0.25">
      <c r="A292" s="8"/>
      <c r="B292" s="8"/>
      <c r="C292" s="8"/>
      <c r="D292" s="25"/>
      <c r="E292" s="8"/>
      <c r="F292" s="8"/>
      <c r="G292" s="89"/>
    </row>
    <row r="293" spans="1:7" s="1" customFormat="1" x14ac:dyDescent="0.25">
      <c r="A293" s="8"/>
      <c r="B293" s="8"/>
      <c r="C293" s="8"/>
      <c r="D293" s="25"/>
      <c r="E293" s="8"/>
      <c r="F293" s="8"/>
      <c r="G293" s="89"/>
    </row>
    <row r="294" spans="1:7" s="1" customFormat="1" x14ac:dyDescent="0.25">
      <c r="A294" s="8"/>
      <c r="B294" s="8"/>
      <c r="C294" s="8"/>
      <c r="D294" s="25"/>
      <c r="E294" s="8"/>
      <c r="F294" s="8"/>
      <c r="G294" s="89"/>
    </row>
    <row r="295" spans="1:7" s="1" customFormat="1" x14ac:dyDescent="0.25">
      <c r="A295" s="8"/>
      <c r="B295" s="8"/>
      <c r="C295" s="8"/>
      <c r="D295" s="25"/>
      <c r="E295" s="8"/>
      <c r="F295" s="8"/>
      <c r="G295" s="89"/>
    </row>
    <row r="296" spans="1:7" s="1" customFormat="1" x14ac:dyDescent="0.25">
      <c r="A296" s="8"/>
      <c r="B296" s="8"/>
      <c r="C296" s="8"/>
      <c r="D296" s="25"/>
      <c r="E296" s="8"/>
      <c r="F296" s="8"/>
      <c r="G296" s="89"/>
    </row>
    <row r="297" spans="1:7" s="1" customFormat="1" x14ac:dyDescent="0.25">
      <c r="A297" s="8"/>
      <c r="B297" s="8"/>
      <c r="C297" s="8"/>
      <c r="D297" s="25"/>
      <c r="E297" s="8"/>
      <c r="F297" s="8"/>
      <c r="G297" s="89"/>
    </row>
    <row r="298" spans="1:7" s="1" customFormat="1" x14ac:dyDescent="0.25">
      <c r="A298" s="8"/>
      <c r="B298" s="8"/>
      <c r="C298" s="8"/>
      <c r="D298" s="25"/>
      <c r="E298" s="8"/>
      <c r="F298" s="8"/>
      <c r="G298" s="89"/>
    </row>
    <row r="299" spans="1:7" s="1" customFormat="1" x14ac:dyDescent="0.25">
      <c r="A299" s="8"/>
      <c r="B299" s="8"/>
      <c r="C299" s="8"/>
      <c r="D299" s="25"/>
      <c r="E299" s="8"/>
      <c r="F299" s="8"/>
      <c r="G299" s="89"/>
    </row>
    <row r="300" spans="1:7" s="1" customFormat="1" x14ac:dyDescent="0.25">
      <c r="A300" s="8"/>
      <c r="B300" s="8"/>
      <c r="C300" s="8"/>
      <c r="D300" s="25"/>
      <c r="E300" s="8"/>
      <c r="F300" s="8"/>
      <c r="G300" s="89"/>
    </row>
  </sheetData>
  <autoFilter ref="A5:BK213"/>
  <mergeCells count="128">
    <mergeCell ref="E146:E156"/>
    <mergeCell ref="A146:A156"/>
    <mergeCell ref="A51:A56"/>
    <mergeCell ref="A74:A84"/>
    <mergeCell ref="B74:B84"/>
    <mergeCell ref="E74:E84"/>
    <mergeCell ref="D57:D67"/>
    <mergeCell ref="A57:A67"/>
    <mergeCell ref="B57:B67"/>
    <mergeCell ref="E57:E67"/>
    <mergeCell ref="A102:A112"/>
    <mergeCell ref="B102:B112"/>
    <mergeCell ref="D102:D112"/>
    <mergeCell ref="E102:E112"/>
    <mergeCell ref="A91:A101"/>
    <mergeCell ref="B91:B101"/>
    <mergeCell ref="D91:D101"/>
    <mergeCell ref="E91:E101"/>
    <mergeCell ref="C51:C56"/>
    <mergeCell ref="F85:F90"/>
    <mergeCell ref="A135:A145"/>
    <mergeCell ref="B135:B145"/>
    <mergeCell ref="D135:D145"/>
    <mergeCell ref="E135:E145"/>
    <mergeCell ref="F135:F145"/>
    <mergeCell ref="A124:A134"/>
    <mergeCell ref="B124:B134"/>
    <mergeCell ref="D124:D134"/>
    <mergeCell ref="E124:E134"/>
    <mergeCell ref="F124:F134"/>
    <mergeCell ref="D113:D123"/>
    <mergeCell ref="E113:E123"/>
    <mergeCell ref="A85:A90"/>
    <mergeCell ref="B85:B90"/>
    <mergeCell ref="C85:C90"/>
    <mergeCell ref="D85:D90"/>
    <mergeCell ref="E85:E90"/>
    <mergeCell ref="C91:C101"/>
    <mergeCell ref="C102:C112"/>
    <mergeCell ref="C113:C123"/>
    <mergeCell ref="C124:C134"/>
    <mergeCell ref="C135:C145"/>
    <mergeCell ref="F91:F101"/>
    <mergeCell ref="B208:B213"/>
    <mergeCell ref="C208:C213"/>
    <mergeCell ref="D208:D213"/>
    <mergeCell ref="B197:B199"/>
    <mergeCell ref="D197:D199"/>
    <mergeCell ref="B186:B188"/>
    <mergeCell ref="D186:D188"/>
    <mergeCell ref="B175:B177"/>
    <mergeCell ref="B164:B167"/>
    <mergeCell ref="B202:B207"/>
    <mergeCell ref="C169:C179"/>
    <mergeCell ref="C180:C190"/>
    <mergeCell ref="C191:C201"/>
    <mergeCell ref="D175:D177"/>
    <mergeCell ref="B158:B160"/>
    <mergeCell ref="D158:D160"/>
    <mergeCell ref="B119:B121"/>
    <mergeCell ref="B69:B71"/>
    <mergeCell ref="D69:D71"/>
    <mergeCell ref="C68:C73"/>
    <mergeCell ref="C74:C84"/>
    <mergeCell ref="D74:D84"/>
    <mergeCell ref="B52:B54"/>
    <mergeCell ref="D52:D54"/>
    <mergeCell ref="C57:C67"/>
    <mergeCell ref="D146:D156"/>
    <mergeCell ref="B146:B156"/>
    <mergeCell ref="C157:C162"/>
    <mergeCell ref="A18:A28"/>
    <mergeCell ref="A29:A39"/>
    <mergeCell ref="A40:A50"/>
    <mergeCell ref="B18:B28"/>
    <mergeCell ref="C18:C28"/>
    <mergeCell ref="D18:D28"/>
    <mergeCell ref="E18:E28"/>
    <mergeCell ref="B12:B17"/>
    <mergeCell ref="C12:C17"/>
    <mergeCell ref="D12:D17"/>
    <mergeCell ref="C29:C39"/>
    <mergeCell ref="C40:C50"/>
    <mergeCell ref="B46:B49"/>
    <mergeCell ref="D46:D49"/>
    <mergeCell ref="A208:A213"/>
    <mergeCell ref="E208:E213"/>
    <mergeCell ref="C215:E224"/>
    <mergeCell ref="A1:E1"/>
    <mergeCell ref="A163:A168"/>
    <mergeCell ref="C163:C168"/>
    <mergeCell ref="D163:D168"/>
    <mergeCell ref="E163:E168"/>
    <mergeCell ref="A202:A207"/>
    <mergeCell ref="C202:C207"/>
    <mergeCell ref="D202:D207"/>
    <mergeCell ref="E202:E207"/>
    <mergeCell ref="C146:C156"/>
    <mergeCell ref="E46:E49"/>
    <mergeCell ref="E29:E39"/>
    <mergeCell ref="D29:D39"/>
    <mergeCell ref="B29:B39"/>
    <mergeCell ref="B6:B11"/>
    <mergeCell ref="C6:C11"/>
    <mergeCell ref="D6:D11"/>
    <mergeCell ref="E6:E11"/>
    <mergeCell ref="A6:A11"/>
    <mergeCell ref="A12:A17"/>
    <mergeCell ref="E12:E17"/>
    <mergeCell ref="F6:F11"/>
    <mergeCell ref="F12:F17"/>
    <mergeCell ref="F18:F28"/>
    <mergeCell ref="F29:F39"/>
    <mergeCell ref="F40:F50"/>
    <mergeCell ref="F51:F56"/>
    <mergeCell ref="F57:F67"/>
    <mergeCell ref="F68:F73"/>
    <mergeCell ref="F74:F84"/>
    <mergeCell ref="F208:F213"/>
    <mergeCell ref="F102:F112"/>
    <mergeCell ref="F113:F123"/>
    <mergeCell ref="F146:F156"/>
    <mergeCell ref="F157:F162"/>
    <mergeCell ref="F163:F168"/>
    <mergeCell ref="F169:F179"/>
    <mergeCell ref="F180:F190"/>
    <mergeCell ref="F191:F201"/>
    <mergeCell ref="F202:F20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30"/>
  <sheetViews>
    <sheetView workbookViewId="0">
      <selection activeCell="I13" sqref="I13"/>
    </sheetView>
  </sheetViews>
  <sheetFormatPr defaultRowHeight="15" x14ac:dyDescent="0.25"/>
  <cols>
    <col min="1" max="1" width="12.28515625" style="12" customWidth="1"/>
    <col min="2" max="2" width="8.140625" style="12" customWidth="1"/>
    <col min="3" max="3" width="31.140625" style="12" customWidth="1"/>
    <col min="4" max="4" width="29.85546875" style="12" customWidth="1"/>
    <col min="5" max="5" width="15" style="12" bestFit="1" customWidth="1"/>
    <col min="6" max="6" width="13.5703125" style="12" bestFit="1" customWidth="1"/>
    <col min="7" max="7" width="29" customWidth="1"/>
    <col min="8" max="8" width="14.28515625" customWidth="1"/>
    <col min="9" max="9" width="19.42578125" style="1" customWidth="1"/>
    <col min="10" max="13" width="19.7109375" style="1" customWidth="1"/>
    <col min="14" max="63" width="8.7109375" style="1"/>
  </cols>
  <sheetData>
    <row r="1" spans="1:63" x14ac:dyDescent="0.25">
      <c r="A1" s="119" t="s">
        <v>31</v>
      </c>
      <c r="B1" s="165"/>
      <c r="C1" s="165"/>
      <c r="D1" s="165"/>
      <c r="E1" s="165"/>
      <c r="F1" s="8"/>
      <c r="G1" s="1"/>
      <c r="H1" s="2"/>
    </row>
    <row r="2" spans="1:63" s="1" customFormat="1" x14ac:dyDescent="0.25">
      <c r="A2" s="8"/>
      <c r="B2" s="8"/>
      <c r="C2" s="8"/>
      <c r="D2" s="8"/>
      <c r="E2" s="8"/>
      <c r="F2" s="8"/>
      <c r="H2" s="2"/>
    </row>
    <row r="3" spans="1:63" s="1" customFormat="1" x14ac:dyDescent="0.25">
      <c r="A3" s="9" t="s">
        <v>120</v>
      </c>
      <c r="B3" s="9"/>
      <c r="C3" s="9"/>
      <c r="D3" s="8"/>
      <c r="E3" s="8"/>
      <c r="F3" s="8"/>
      <c r="H3" s="2"/>
    </row>
    <row r="4" spans="1:63" s="1" customFormat="1" ht="15.75" thickBot="1" x14ac:dyDescent="0.3">
      <c r="A4" s="8"/>
      <c r="B4" s="8"/>
      <c r="C4" s="8"/>
      <c r="D4" s="8"/>
      <c r="E4" s="8"/>
      <c r="F4" s="8"/>
      <c r="H4" s="2"/>
    </row>
    <row r="5" spans="1:63" ht="107.25" customHeight="1" thickBot="1" x14ac:dyDescent="0.3">
      <c r="A5" s="45" t="s">
        <v>0</v>
      </c>
      <c r="B5" s="46" t="s">
        <v>1</v>
      </c>
      <c r="C5" s="46" t="s">
        <v>2</v>
      </c>
      <c r="D5" s="46" t="s">
        <v>3</v>
      </c>
      <c r="E5" s="46" t="s">
        <v>12</v>
      </c>
      <c r="F5" s="47" t="s">
        <v>140</v>
      </c>
      <c r="G5" s="46" t="s">
        <v>4</v>
      </c>
      <c r="H5" s="48" t="s">
        <v>5</v>
      </c>
      <c r="I5" s="48" t="s">
        <v>16</v>
      </c>
      <c r="J5" s="47" t="s">
        <v>20</v>
      </c>
      <c r="K5" s="47" t="s">
        <v>17</v>
      </c>
      <c r="L5" s="47" t="s">
        <v>18</v>
      </c>
      <c r="M5" s="49" t="s">
        <v>19</v>
      </c>
      <c r="BG5"/>
      <c r="BH5"/>
      <c r="BI5"/>
      <c r="BJ5"/>
      <c r="BK5"/>
    </row>
    <row r="6" spans="1:63" x14ac:dyDescent="0.25">
      <c r="A6" s="112" t="s">
        <v>102</v>
      </c>
      <c r="B6" s="173" t="s">
        <v>86</v>
      </c>
      <c r="C6" s="126">
        <v>3040999117167</v>
      </c>
      <c r="D6" s="173" t="s">
        <v>85</v>
      </c>
      <c r="E6" s="115" t="s">
        <v>13</v>
      </c>
      <c r="F6" s="162">
        <f>VLOOKUP(C6,'[1]IRM19 7393'!$B$1:$P$60,9,FALSE)</f>
        <v>2</v>
      </c>
      <c r="G6" s="62" t="s">
        <v>15</v>
      </c>
      <c r="H6" s="74"/>
      <c r="I6" s="54"/>
      <c r="J6" s="55"/>
      <c r="K6" s="55"/>
      <c r="L6" s="55"/>
      <c r="M6" s="56"/>
      <c r="BG6"/>
      <c r="BH6"/>
      <c r="BI6"/>
      <c r="BJ6"/>
      <c r="BK6"/>
    </row>
    <row r="7" spans="1:63" x14ac:dyDescent="0.25">
      <c r="A7" s="151"/>
      <c r="B7" s="174"/>
      <c r="C7" s="154"/>
      <c r="D7" s="174"/>
      <c r="E7" s="154"/>
      <c r="F7" s="163"/>
      <c r="G7" s="3" t="s">
        <v>6</v>
      </c>
      <c r="H7" s="72"/>
      <c r="I7" s="6"/>
      <c r="J7" s="4"/>
      <c r="K7" s="4"/>
      <c r="L7" s="4"/>
      <c r="M7" s="41"/>
      <c r="BG7"/>
      <c r="BH7"/>
      <c r="BI7"/>
      <c r="BJ7"/>
      <c r="BK7"/>
    </row>
    <row r="8" spans="1:63" x14ac:dyDescent="0.25">
      <c r="A8" s="151"/>
      <c r="B8" s="174"/>
      <c r="C8" s="154"/>
      <c r="D8" s="174"/>
      <c r="E8" s="154"/>
      <c r="F8" s="163"/>
      <c r="G8" s="3" t="s">
        <v>7</v>
      </c>
      <c r="H8" s="73"/>
      <c r="I8" s="6"/>
      <c r="J8" s="4"/>
      <c r="K8" s="4"/>
      <c r="L8" s="4"/>
      <c r="M8" s="41"/>
      <c r="BG8"/>
      <c r="BH8"/>
      <c r="BI8"/>
      <c r="BJ8"/>
      <c r="BK8"/>
    </row>
    <row r="9" spans="1:63" x14ac:dyDescent="0.25">
      <c r="A9" s="151"/>
      <c r="B9" s="174"/>
      <c r="C9" s="154"/>
      <c r="D9" s="174"/>
      <c r="E9" s="154"/>
      <c r="F9" s="163"/>
      <c r="G9" s="3" t="s">
        <v>8</v>
      </c>
      <c r="H9" s="73"/>
      <c r="I9" s="6"/>
      <c r="J9" s="4"/>
      <c r="K9" s="4"/>
      <c r="L9" s="4"/>
      <c r="M9" s="41"/>
      <c r="BG9"/>
      <c r="BH9"/>
      <c r="BI9"/>
      <c r="BJ9"/>
      <c r="BK9"/>
    </row>
    <row r="10" spans="1:63" x14ac:dyDescent="0.25">
      <c r="A10" s="151"/>
      <c r="B10" s="174"/>
      <c r="C10" s="154"/>
      <c r="D10" s="174"/>
      <c r="E10" s="154"/>
      <c r="F10" s="163"/>
      <c r="G10" s="100" t="s">
        <v>9</v>
      </c>
      <c r="H10" s="73"/>
      <c r="I10" s="3"/>
      <c r="J10" s="4"/>
      <c r="K10" s="4"/>
      <c r="L10" s="4"/>
      <c r="M10" s="41"/>
      <c r="BG10"/>
      <c r="BH10"/>
      <c r="BI10"/>
      <c r="BJ10"/>
      <c r="BK10"/>
    </row>
    <row r="11" spans="1:63" ht="15.75" thickBot="1" x14ac:dyDescent="0.3">
      <c r="A11" s="152"/>
      <c r="B11" s="175"/>
      <c r="C11" s="155"/>
      <c r="D11" s="175"/>
      <c r="E11" s="155"/>
      <c r="F11" s="164"/>
      <c r="G11" s="58" t="s">
        <v>52</v>
      </c>
      <c r="H11" s="75"/>
      <c r="I11" s="58"/>
      <c r="J11" s="59"/>
      <c r="K11" s="59"/>
      <c r="L11" s="59"/>
      <c r="M11" s="60"/>
      <c r="BG11"/>
      <c r="BH11"/>
      <c r="BI11"/>
      <c r="BJ11"/>
      <c r="BK11"/>
    </row>
    <row r="12" spans="1:63" x14ac:dyDescent="0.25">
      <c r="A12" s="112" t="s">
        <v>103</v>
      </c>
      <c r="B12" s="132" t="s">
        <v>87</v>
      </c>
      <c r="C12" s="126">
        <v>3040991555598</v>
      </c>
      <c r="D12" s="166" t="s">
        <v>68</v>
      </c>
      <c r="E12" s="115" t="s">
        <v>13</v>
      </c>
      <c r="F12" s="159">
        <f>VLOOKUP(C12,'[1]IRM19 7393'!$B$1:$P$60,9,FALSE)</f>
        <v>0</v>
      </c>
      <c r="G12" s="101" t="s">
        <v>15</v>
      </c>
      <c r="H12" s="74"/>
      <c r="I12" s="54"/>
      <c r="J12" s="55"/>
      <c r="K12" s="55"/>
      <c r="L12" s="55"/>
      <c r="M12" s="56"/>
      <c r="BG12"/>
      <c r="BH12"/>
      <c r="BI12"/>
      <c r="BJ12"/>
      <c r="BK12"/>
    </row>
    <row r="13" spans="1:63" x14ac:dyDescent="0.25">
      <c r="A13" s="151"/>
      <c r="B13" s="154"/>
      <c r="C13" s="154"/>
      <c r="D13" s="167"/>
      <c r="E13" s="154"/>
      <c r="F13" s="160"/>
      <c r="G13" s="102" t="s">
        <v>6</v>
      </c>
      <c r="H13" s="72"/>
      <c r="I13" s="6"/>
      <c r="J13" s="4"/>
      <c r="K13" s="4"/>
      <c r="L13" s="4"/>
      <c r="M13" s="41"/>
      <c r="BG13"/>
      <c r="BH13"/>
      <c r="BI13"/>
      <c r="BJ13"/>
      <c r="BK13"/>
    </row>
    <row r="14" spans="1:63" x14ac:dyDescent="0.25">
      <c r="A14" s="151"/>
      <c r="B14" s="154"/>
      <c r="C14" s="154"/>
      <c r="D14" s="167"/>
      <c r="E14" s="154"/>
      <c r="F14" s="160"/>
      <c r="G14" s="102" t="s">
        <v>7</v>
      </c>
      <c r="H14" s="73"/>
      <c r="I14" s="6"/>
      <c r="J14" s="4"/>
      <c r="K14" s="4"/>
      <c r="L14" s="4"/>
      <c r="M14" s="41"/>
      <c r="BG14"/>
      <c r="BH14"/>
      <c r="BI14"/>
      <c r="BJ14"/>
      <c r="BK14"/>
    </row>
    <row r="15" spans="1:63" x14ac:dyDescent="0.25">
      <c r="A15" s="151"/>
      <c r="B15" s="154"/>
      <c r="C15" s="154"/>
      <c r="D15" s="167"/>
      <c r="E15" s="154"/>
      <c r="F15" s="160"/>
      <c r="G15" s="102" t="s">
        <v>8</v>
      </c>
      <c r="H15" s="73"/>
      <c r="I15" s="6"/>
      <c r="J15" s="4"/>
      <c r="K15" s="4"/>
      <c r="L15" s="4"/>
      <c r="M15" s="41"/>
      <c r="BG15"/>
      <c r="BH15"/>
      <c r="BI15"/>
      <c r="BJ15"/>
      <c r="BK15"/>
    </row>
    <row r="16" spans="1:63" x14ac:dyDescent="0.25">
      <c r="A16" s="151"/>
      <c r="B16" s="154"/>
      <c r="C16" s="154"/>
      <c r="D16" s="167"/>
      <c r="E16" s="154"/>
      <c r="F16" s="160"/>
      <c r="G16" s="102" t="s">
        <v>9</v>
      </c>
      <c r="H16" s="73"/>
      <c r="I16" s="6"/>
      <c r="J16" s="4"/>
      <c r="K16" s="4"/>
      <c r="L16" s="4"/>
      <c r="M16" s="41"/>
      <c r="BG16"/>
      <c r="BH16"/>
      <c r="BI16"/>
      <c r="BJ16"/>
      <c r="BK16"/>
    </row>
    <row r="17" spans="1:63" ht="15.75" thickBot="1" x14ac:dyDescent="0.3">
      <c r="A17" s="152"/>
      <c r="B17" s="155"/>
      <c r="C17" s="155"/>
      <c r="D17" s="168"/>
      <c r="E17" s="155"/>
      <c r="F17" s="161"/>
      <c r="G17" s="103" t="s">
        <v>52</v>
      </c>
      <c r="H17" s="75"/>
      <c r="I17" s="42"/>
      <c r="J17" s="43"/>
      <c r="K17" s="43"/>
      <c r="L17" s="43"/>
      <c r="M17" s="44"/>
      <c r="BG17"/>
      <c r="BH17"/>
      <c r="BI17"/>
      <c r="BJ17"/>
      <c r="BK17"/>
    </row>
    <row r="18" spans="1:63" s="1" customFormat="1" x14ac:dyDescent="0.25">
      <c r="A18" s="112" t="s">
        <v>104</v>
      </c>
      <c r="B18" s="132" t="s">
        <v>11</v>
      </c>
      <c r="C18" s="126">
        <v>3040999798724</v>
      </c>
      <c r="D18" s="166" t="s">
        <v>88</v>
      </c>
      <c r="E18" s="115" t="s">
        <v>13</v>
      </c>
      <c r="F18" s="159">
        <f>VLOOKUP(C18,'[1]IRM19 7393'!$B$1:$P$60,9,FALSE)</f>
        <v>2</v>
      </c>
      <c r="G18" s="101" t="s">
        <v>15</v>
      </c>
      <c r="H18" s="74"/>
      <c r="I18" s="62"/>
      <c r="J18" s="55"/>
      <c r="K18" s="55"/>
      <c r="L18" s="55"/>
      <c r="M18" s="56"/>
    </row>
    <row r="19" spans="1:63" s="1" customFormat="1" x14ac:dyDescent="0.25">
      <c r="A19" s="151"/>
      <c r="B19" s="154"/>
      <c r="C19" s="154"/>
      <c r="D19" s="167"/>
      <c r="E19" s="154"/>
      <c r="F19" s="160"/>
      <c r="G19" s="102" t="s">
        <v>6</v>
      </c>
      <c r="H19" s="72"/>
      <c r="I19" s="6"/>
      <c r="J19" s="4"/>
      <c r="K19" s="4"/>
      <c r="L19" s="4"/>
      <c r="M19" s="41"/>
    </row>
    <row r="20" spans="1:63" s="1" customFormat="1" x14ac:dyDescent="0.25">
      <c r="A20" s="151"/>
      <c r="B20" s="154"/>
      <c r="C20" s="154"/>
      <c r="D20" s="167"/>
      <c r="E20" s="154"/>
      <c r="F20" s="160"/>
      <c r="G20" s="102" t="s">
        <v>7</v>
      </c>
      <c r="H20" s="73"/>
      <c r="I20" s="6"/>
      <c r="J20" s="4"/>
      <c r="K20" s="4"/>
      <c r="L20" s="4"/>
      <c r="M20" s="41"/>
    </row>
    <row r="21" spans="1:63" s="1" customFormat="1" x14ac:dyDescent="0.25">
      <c r="A21" s="151"/>
      <c r="B21" s="154"/>
      <c r="C21" s="154"/>
      <c r="D21" s="167"/>
      <c r="E21" s="154"/>
      <c r="F21" s="160"/>
      <c r="G21" s="102" t="s">
        <v>8</v>
      </c>
      <c r="H21" s="73"/>
      <c r="I21" s="6"/>
      <c r="J21" s="4"/>
      <c r="K21" s="4"/>
      <c r="L21" s="4"/>
      <c r="M21" s="41"/>
    </row>
    <row r="22" spans="1:63" s="1" customFormat="1" x14ac:dyDescent="0.25">
      <c r="A22" s="151"/>
      <c r="B22" s="154"/>
      <c r="C22" s="154"/>
      <c r="D22" s="167"/>
      <c r="E22" s="154"/>
      <c r="F22" s="160"/>
      <c r="G22" s="102" t="s">
        <v>9</v>
      </c>
      <c r="H22" s="73"/>
      <c r="I22" s="6"/>
      <c r="J22" s="4"/>
      <c r="K22" s="4"/>
      <c r="L22" s="4"/>
      <c r="M22" s="41"/>
    </row>
    <row r="23" spans="1:63" s="1" customFormat="1" ht="15.75" thickBot="1" x14ac:dyDescent="0.3">
      <c r="A23" s="152"/>
      <c r="B23" s="155"/>
      <c r="C23" s="155"/>
      <c r="D23" s="168"/>
      <c r="E23" s="155"/>
      <c r="F23" s="161"/>
      <c r="G23" s="42" t="s">
        <v>52</v>
      </c>
      <c r="H23" s="75"/>
      <c r="I23" s="42"/>
      <c r="J23" s="43"/>
      <c r="K23" s="43"/>
      <c r="L23" s="43"/>
      <c r="M23" s="44"/>
    </row>
    <row r="24" spans="1:63" s="1" customFormat="1" x14ac:dyDescent="0.25">
      <c r="A24" s="112" t="s">
        <v>105</v>
      </c>
      <c r="B24" s="132" t="s">
        <v>87</v>
      </c>
      <c r="C24" s="126">
        <v>2530992345128</v>
      </c>
      <c r="D24" s="166" t="s">
        <v>89</v>
      </c>
      <c r="E24" s="38"/>
      <c r="F24" s="159">
        <f>VLOOKUP(C24,'[1]IRM19 7393'!$B$1:$P$60,9,FALSE)</f>
        <v>0</v>
      </c>
      <c r="G24" s="101" t="s">
        <v>15</v>
      </c>
      <c r="H24" s="74"/>
      <c r="I24" s="62"/>
      <c r="J24" s="55"/>
      <c r="K24" s="55"/>
      <c r="L24" s="55"/>
      <c r="M24" s="56"/>
    </row>
    <row r="25" spans="1:63" s="1" customFormat="1" x14ac:dyDescent="0.25">
      <c r="A25" s="151"/>
      <c r="B25" s="154"/>
      <c r="C25" s="154"/>
      <c r="D25" s="167"/>
      <c r="E25" s="116" t="s">
        <v>13</v>
      </c>
      <c r="F25" s="160"/>
      <c r="G25" s="102" t="s">
        <v>6</v>
      </c>
      <c r="H25" s="72"/>
      <c r="I25" s="6"/>
      <c r="J25" s="4"/>
      <c r="K25" s="4"/>
      <c r="L25" s="4"/>
      <c r="M25" s="41"/>
    </row>
    <row r="26" spans="1:63" s="1" customFormat="1" x14ac:dyDescent="0.25">
      <c r="A26" s="151"/>
      <c r="B26" s="154"/>
      <c r="C26" s="154"/>
      <c r="D26" s="167"/>
      <c r="E26" s="154"/>
      <c r="F26" s="160"/>
      <c r="G26" s="102" t="s">
        <v>7</v>
      </c>
      <c r="H26" s="73"/>
      <c r="I26" s="6"/>
      <c r="J26" s="4"/>
      <c r="K26" s="4"/>
      <c r="L26" s="4"/>
      <c r="M26" s="41"/>
    </row>
    <row r="27" spans="1:63" s="1" customFormat="1" x14ac:dyDescent="0.25">
      <c r="A27" s="151"/>
      <c r="B27" s="154"/>
      <c r="C27" s="154"/>
      <c r="D27" s="167"/>
      <c r="E27" s="154"/>
      <c r="F27" s="160"/>
      <c r="G27" s="102" t="s">
        <v>8</v>
      </c>
      <c r="H27" s="73"/>
      <c r="I27" s="6"/>
      <c r="J27" s="4"/>
      <c r="K27" s="4"/>
      <c r="L27" s="4"/>
      <c r="M27" s="41"/>
    </row>
    <row r="28" spans="1:63" s="1" customFormat="1" x14ac:dyDescent="0.25">
      <c r="A28" s="151"/>
      <c r="B28" s="154"/>
      <c r="C28" s="154"/>
      <c r="D28" s="167"/>
      <c r="E28" s="154"/>
      <c r="F28" s="160"/>
      <c r="G28" s="102" t="s">
        <v>9</v>
      </c>
      <c r="H28" s="73"/>
      <c r="I28" s="6"/>
      <c r="J28" s="4"/>
      <c r="K28" s="4"/>
      <c r="L28" s="4"/>
      <c r="M28" s="41"/>
    </row>
    <row r="29" spans="1:63" s="1" customFormat="1" ht="15.75" thickBot="1" x14ac:dyDescent="0.3">
      <c r="A29" s="152"/>
      <c r="B29" s="155"/>
      <c r="C29" s="155"/>
      <c r="D29" s="168"/>
      <c r="E29" s="64"/>
      <c r="F29" s="161"/>
      <c r="G29" s="42" t="s">
        <v>52</v>
      </c>
      <c r="H29" s="75"/>
      <c r="I29" s="63"/>
      <c r="J29" s="43"/>
      <c r="K29" s="43"/>
      <c r="L29" s="43"/>
      <c r="M29" s="44"/>
    </row>
    <row r="30" spans="1:63" s="1" customFormat="1" x14ac:dyDescent="0.25">
      <c r="A30" s="112" t="s">
        <v>106</v>
      </c>
      <c r="B30" s="169" t="s">
        <v>86</v>
      </c>
      <c r="C30" s="126">
        <v>2530992160239</v>
      </c>
      <c r="D30" s="166" t="s">
        <v>90</v>
      </c>
      <c r="E30" s="38"/>
      <c r="F30" s="159">
        <f>VLOOKUP(C30,'[1]IRM19 7393'!$B$1:$P$60,9,FALSE)</f>
        <v>0</v>
      </c>
      <c r="G30" s="101" t="s">
        <v>15</v>
      </c>
      <c r="H30" s="74"/>
      <c r="I30" s="54"/>
      <c r="J30" s="55"/>
      <c r="K30" s="55"/>
      <c r="L30" s="55"/>
      <c r="M30" s="56"/>
    </row>
    <row r="31" spans="1:63" s="1" customFormat="1" x14ac:dyDescent="0.25">
      <c r="A31" s="151"/>
      <c r="B31" s="170"/>
      <c r="C31" s="154"/>
      <c r="D31" s="167"/>
      <c r="E31" s="116" t="s">
        <v>13</v>
      </c>
      <c r="F31" s="160"/>
      <c r="G31" s="102" t="s">
        <v>6</v>
      </c>
      <c r="H31" s="72"/>
      <c r="I31" s="6"/>
      <c r="J31" s="4"/>
      <c r="K31" s="4"/>
      <c r="L31" s="4"/>
      <c r="M31" s="41"/>
    </row>
    <row r="32" spans="1:63" s="1" customFormat="1" x14ac:dyDescent="0.25">
      <c r="A32" s="151"/>
      <c r="B32" s="170"/>
      <c r="C32" s="154"/>
      <c r="D32" s="167"/>
      <c r="E32" s="154"/>
      <c r="F32" s="160"/>
      <c r="G32" s="102" t="s">
        <v>7</v>
      </c>
      <c r="H32" s="73"/>
      <c r="I32" s="6"/>
      <c r="J32" s="4"/>
      <c r="K32" s="4"/>
      <c r="L32" s="4"/>
      <c r="M32" s="41"/>
    </row>
    <row r="33" spans="1:13" s="1" customFormat="1" x14ac:dyDescent="0.25">
      <c r="A33" s="151"/>
      <c r="B33" s="170"/>
      <c r="C33" s="154"/>
      <c r="D33" s="167"/>
      <c r="E33" s="154"/>
      <c r="F33" s="160"/>
      <c r="G33" s="102" t="s">
        <v>8</v>
      </c>
      <c r="H33" s="73"/>
      <c r="I33" s="6"/>
      <c r="J33" s="4"/>
      <c r="K33" s="4"/>
      <c r="L33" s="4"/>
      <c r="M33" s="41"/>
    </row>
    <row r="34" spans="1:13" s="1" customFormat="1" x14ac:dyDescent="0.25">
      <c r="A34" s="151"/>
      <c r="B34" s="170"/>
      <c r="C34" s="154"/>
      <c r="D34" s="167"/>
      <c r="E34" s="154"/>
      <c r="F34" s="160"/>
      <c r="G34" s="102" t="s">
        <v>9</v>
      </c>
      <c r="H34" s="73"/>
      <c r="I34" s="6"/>
      <c r="J34" s="4"/>
      <c r="K34" s="4"/>
      <c r="L34" s="4"/>
      <c r="M34" s="41"/>
    </row>
    <row r="35" spans="1:13" s="1" customFormat="1" ht="15.75" thickBot="1" x14ac:dyDescent="0.3">
      <c r="A35" s="152"/>
      <c r="B35" s="171"/>
      <c r="C35" s="155"/>
      <c r="D35" s="168"/>
      <c r="E35" s="64"/>
      <c r="F35" s="161"/>
      <c r="G35" s="42" t="s">
        <v>52</v>
      </c>
      <c r="H35" s="75"/>
      <c r="I35" s="63"/>
      <c r="J35" s="43"/>
      <c r="K35" s="43"/>
      <c r="L35" s="43"/>
      <c r="M35" s="44"/>
    </row>
    <row r="36" spans="1:13" s="1" customFormat="1" x14ac:dyDescent="0.25">
      <c r="A36" s="36"/>
      <c r="B36" s="169" t="s">
        <v>86</v>
      </c>
      <c r="C36" s="126">
        <v>4320999931039</v>
      </c>
      <c r="D36" s="132" t="s">
        <v>45</v>
      </c>
      <c r="E36" s="76"/>
      <c r="F36" s="159">
        <f>VLOOKUP(C36,'[1]IRM19 7393'!$B$1:$P$60,9,FALSE)</f>
        <v>0</v>
      </c>
      <c r="G36" s="101" t="s">
        <v>139</v>
      </c>
      <c r="H36" s="74"/>
      <c r="I36" s="62"/>
      <c r="J36" s="55"/>
      <c r="K36" s="55"/>
      <c r="L36" s="55"/>
      <c r="M36" s="56"/>
    </row>
    <row r="37" spans="1:13" s="1" customFormat="1" x14ac:dyDescent="0.25">
      <c r="A37" s="32"/>
      <c r="B37" s="172"/>
      <c r="C37" s="127"/>
      <c r="D37" s="133"/>
      <c r="E37" s="19"/>
      <c r="F37" s="160"/>
      <c r="G37" s="102" t="s">
        <v>134</v>
      </c>
      <c r="H37" s="72"/>
      <c r="I37" s="6"/>
      <c r="J37" s="4"/>
      <c r="K37" s="4"/>
      <c r="L37" s="4"/>
      <c r="M37" s="41"/>
    </row>
    <row r="38" spans="1:13" s="1" customFormat="1" x14ac:dyDescent="0.25">
      <c r="A38" s="32"/>
      <c r="B38" s="172"/>
      <c r="C38" s="127"/>
      <c r="D38" s="133"/>
      <c r="E38" s="19"/>
      <c r="F38" s="160"/>
      <c r="G38" s="102" t="s">
        <v>135</v>
      </c>
      <c r="H38" s="72"/>
      <c r="I38" s="6"/>
      <c r="J38" s="4"/>
      <c r="K38" s="4"/>
      <c r="L38" s="4"/>
      <c r="M38" s="41"/>
    </row>
    <row r="39" spans="1:13" s="1" customFormat="1" x14ac:dyDescent="0.25">
      <c r="A39" s="32"/>
      <c r="B39" s="172"/>
      <c r="C39" s="127"/>
      <c r="D39" s="133"/>
      <c r="E39" s="19"/>
      <c r="F39" s="160"/>
      <c r="G39" s="102" t="s">
        <v>136</v>
      </c>
      <c r="H39" s="72"/>
      <c r="I39" s="6"/>
      <c r="J39" s="4"/>
      <c r="K39" s="4"/>
      <c r="L39" s="4"/>
      <c r="M39" s="41"/>
    </row>
    <row r="40" spans="1:13" s="1" customFormat="1" x14ac:dyDescent="0.25">
      <c r="A40" s="32"/>
      <c r="B40" s="172"/>
      <c r="C40" s="127"/>
      <c r="D40" s="133"/>
      <c r="E40" s="19"/>
      <c r="F40" s="160"/>
      <c r="G40" s="102" t="s">
        <v>137</v>
      </c>
      <c r="H40" s="72"/>
      <c r="I40" s="6"/>
      <c r="J40" s="4"/>
      <c r="K40" s="4"/>
      <c r="L40" s="4"/>
      <c r="M40" s="41"/>
    </row>
    <row r="41" spans="1:13" s="1" customFormat="1" x14ac:dyDescent="0.25">
      <c r="A41" s="32"/>
      <c r="B41" s="172"/>
      <c r="C41" s="127"/>
      <c r="D41" s="133"/>
      <c r="E41" s="19"/>
      <c r="F41" s="160"/>
      <c r="G41" s="102" t="s">
        <v>138</v>
      </c>
      <c r="H41" s="72"/>
      <c r="I41" s="6"/>
      <c r="J41" s="4"/>
      <c r="K41" s="4"/>
      <c r="L41" s="4"/>
      <c r="M41" s="41"/>
    </row>
    <row r="42" spans="1:13" s="1" customFormat="1" x14ac:dyDescent="0.25">
      <c r="A42" s="32"/>
      <c r="B42" s="170"/>
      <c r="C42" s="154"/>
      <c r="D42" s="154"/>
      <c r="E42" s="19"/>
      <c r="F42" s="160"/>
      <c r="G42" s="102" t="s">
        <v>6</v>
      </c>
      <c r="H42" s="72"/>
      <c r="I42" s="6"/>
      <c r="J42" s="4"/>
      <c r="K42" s="4"/>
      <c r="L42" s="4"/>
      <c r="M42" s="41"/>
    </row>
    <row r="43" spans="1:13" s="1" customFormat="1" x14ac:dyDescent="0.25">
      <c r="A43" s="33" t="s">
        <v>107</v>
      </c>
      <c r="B43" s="170"/>
      <c r="C43" s="154"/>
      <c r="D43" s="154"/>
      <c r="E43" s="17" t="s">
        <v>13</v>
      </c>
      <c r="F43" s="160"/>
      <c r="G43" s="102" t="s">
        <v>7</v>
      </c>
      <c r="H43" s="73"/>
      <c r="I43" s="6"/>
      <c r="J43" s="4"/>
      <c r="K43" s="4"/>
      <c r="L43" s="4"/>
      <c r="M43" s="41"/>
    </row>
    <row r="44" spans="1:13" s="1" customFormat="1" x14ac:dyDescent="0.25">
      <c r="A44" s="32"/>
      <c r="B44" s="170"/>
      <c r="C44" s="154"/>
      <c r="D44" s="154"/>
      <c r="E44" s="20"/>
      <c r="F44" s="160"/>
      <c r="G44" s="102" t="s">
        <v>8</v>
      </c>
      <c r="H44" s="73"/>
      <c r="I44" s="6"/>
      <c r="J44" s="4"/>
      <c r="K44" s="4"/>
      <c r="L44" s="4"/>
      <c r="M44" s="41"/>
    </row>
    <row r="45" spans="1:13" s="1" customFormat="1" x14ac:dyDescent="0.25">
      <c r="A45" s="32"/>
      <c r="B45" s="170"/>
      <c r="C45" s="154"/>
      <c r="D45" s="154"/>
      <c r="E45" s="17"/>
      <c r="F45" s="160"/>
      <c r="G45" s="102" t="s">
        <v>9</v>
      </c>
      <c r="H45" s="73"/>
      <c r="I45" s="6"/>
      <c r="J45" s="4"/>
      <c r="K45" s="4"/>
      <c r="L45" s="4"/>
      <c r="M45" s="41"/>
    </row>
    <row r="46" spans="1:13" s="1" customFormat="1" ht="15.75" thickBot="1" x14ac:dyDescent="0.3">
      <c r="A46" s="66"/>
      <c r="B46" s="171"/>
      <c r="C46" s="155"/>
      <c r="D46" s="155"/>
      <c r="E46" s="77"/>
      <c r="F46" s="161"/>
      <c r="G46" s="103" t="s">
        <v>52</v>
      </c>
      <c r="H46" s="75"/>
      <c r="I46" s="42"/>
      <c r="J46" s="43"/>
      <c r="K46" s="43"/>
      <c r="L46" s="43"/>
      <c r="M46" s="44"/>
    </row>
    <row r="47" spans="1:13" s="1" customFormat="1" x14ac:dyDescent="0.25">
      <c r="A47" s="36"/>
      <c r="B47" s="169" t="s">
        <v>86</v>
      </c>
      <c r="C47" s="126">
        <v>2540993486083</v>
      </c>
      <c r="D47" s="132" t="s">
        <v>34</v>
      </c>
      <c r="E47" s="76"/>
      <c r="F47" s="159">
        <f>VLOOKUP(C47,'[1]IRM19 7393'!$B$1:$P$60,9,FALSE)</f>
        <v>0</v>
      </c>
      <c r="G47" s="101" t="s">
        <v>15</v>
      </c>
      <c r="H47" s="74"/>
      <c r="I47" s="62"/>
      <c r="J47" s="55"/>
      <c r="K47" s="55"/>
      <c r="L47" s="55"/>
      <c r="M47" s="56"/>
    </row>
    <row r="48" spans="1:13" s="1" customFormat="1" x14ac:dyDescent="0.25">
      <c r="A48" s="32"/>
      <c r="B48" s="170"/>
      <c r="C48" s="154"/>
      <c r="D48" s="154"/>
      <c r="E48" s="19"/>
      <c r="F48" s="160"/>
      <c r="G48" s="102" t="s">
        <v>6</v>
      </c>
      <c r="H48" s="72"/>
      <c r="I48" s="6"/>
      <c r="J48" s="4"/>
      <c r="K48" s="4"/>
      <c r="L48" s="4"/>
      <c r="M48" s="41"/>
    </row>
    <row r="49" spans="1:13" s="1" customFormat="1" x14ac:dyDescent="0.25">
      <c r="A49" s="33" t="s">
        <v>108</v>
      </c>
      <c r="B49" s="170"/>
      <c r="C49" s="154"/>
      <c r="D49" s="154"/>
      <c r="E49" s="17" t="s">
        <v>13</v>
      </c>
      <c r="F49" s="160"/>
      <c r="G49" s="102" t="s">
        <v>7</v>
      </c>
      <c r="H49" s="73"/>
      <c r="I49" s="6"/>
      <c r="J49" s="4"/>
      <c r="K49" s="4"/>
      <c r="L49" s="4"/>
      <c r="M49" s="41"/>
    </row>
    <row r="50" spans="1:13" s="1" customFormat="1" x14ac:dyDescent="0.25">
      <c r="A50" s="32"/>
      <c r="B50" s="170"/>
      <c r="C50" s="154"/>
      <c r="D50" s="154"/>
      <c r="E50" s="20"/>
      <c r="F50" s="160"/>
      <c r="G50" s="102" t="s">
        <v>8</v>
      </c>
      <c r="H50" s="73"/>
      <c r="I50" s="6"/>
      <c r="J50" s="4"/>
      <c r="K50" s="4"/>
      <c r="L50" s="4"/>
      <c r="M50" s="41"/>
    </row>
    <row r="51" spans="1:13" s="1" customFormat="1" x14ac:dyDescent="0.25">
      <c r="A51" s="32"/>
      <c r="B51" s="170"/>
      <c r="C51" s="154"/>
      <c r="D51" s="154"/>
      <c r="E51" s="17"/>
      <c r="F51" s="160"/>
      <c r="G51" s="102" t="s">
        <v>9</v>
      </c>
      <c r="H51" s="73"/>
      <c r="I51" s="6"/>
      <c r="J51" s="4"/>
      <c r="K51" s="4"/>
      <c r="L51" s="4"/>
      <c r="M51" s="41"/>
    </row>
    <row r="52" spans="1:13" s="1" customFormat="1" ht="15.75" thickBot="1" x14ac:dyDescent="0.3">
      <c r="A52" s="66"/>
      <c r="B52" s="171"/>
      <c r="C52" s="155"/>
      <c r="D52" s="155"/>
      <c r="E52" s="77"/>
      <c r="F52" s="161"/>
      <c r="G52" s="103" t="s">
        <v>52</v>
      </c>
      <c r="H52" s="75"/>
      <c r="I52" s="42"/>
      <c r="J52" s="43"/>
      <c r="K52" s="43"/>
      <c r="L52" s="43"/>
      <c r="M52" s="44"/>
    </row>
    <row r="53" spans="1:13" s="1" customFormat="1" x14ac:dyDescent="0.25">
      <c r="A53" s="36"/>
      <c r="B53" s="169" t="s">
        <v>92</v>
      </c>
      <c r="C53" s="126">
        <v>4730993348461</v>
      </c>
      <c r="D53" s="132" t="s">
        <v>91</v>
      </c>
      <c r="E53" s="76"/>
      <c r="F53" s="159">
        <f>VLOOKUP(C53,'[1]IRM19 7393'!$B$1:$P$60,9,FALSE)</f>
        <v>0</v>
      </c>
      <c r="G53" s="101" t="s">
        <v>139</v>
      </c>
      <c r="H53" s="74"/>
      <c r="I53" s="54"/>
      <c r="J53" s="55"/>
      <c r="K53" s="55"/>
      <c r="L53" s="55"/>
      <c r="M53" s="56"/>
    </row>
    <row r="54" spans="1:13" s="1" customFormat="1" x14ac:dyDescent="0.25">
      <c r="A54" s="32"/>
      <c r="B54" s="172"/>
      <c r="C54" s="127"/>
      <c r="D54" s="133"/>
      <c r="E54" s="19"/>
      <c r="F54" s="160"/>
      <c r="G54" s="102" t="s">
        <v>134</v>
      </c>
      <c r="H54" s="72"/>
      <c r="I54" s="7"/>
      <c r="J54" s="4"/>
      <c r="K54" s="4"/>
      <c r="L54" s="4"/>
      <c r="M54" s="41"/>
    </row>
    <row r="55" spans="1:13" s="1" customFormat="1" x14ac:dyDescent="0.25">
      <c r="A55" s="32"/>
      <c r="B55" s="172"/>
      <c r="C55" s="127"/>
      <c r="D55" s="133"/>
      <c r="E55" s="19"/>
      <c r="F55" s="160"/>
      <c r="G55" s="102" t="s">
        <v>135</v>
      </c>
      <c r="H55" s="72"/>
      <c r="I55" s="7"/>
      <c r="J55" s="4"/>
      <c r="K55" s="4"/>
      <c r="L55" s="4"/>
      <c r="M55" s="41"/>
    </row>
    <row r="56" spans="1:13" s="1" customFormat="1" x14ac:dyDescent="0.25">
      <c r="A56" s="32"/>
      <c r="B56" s="172"/>
      <c r="C56" s="127"/>
      <c r="D56" s="133"/>
      <c r="E56" s="19"/>
      <c r="F56" s="160"/>
      <c r="G56" s="102" t="s">
        <v>136</v>
      </c>
      <c r="H56" s="72"/>
      <c r="I56" s="7"/>
      <c r="J56" s="4"/>
      <c r="K56" s="4"/>
      <c r="L56" s="4"/>
      <c r="M56" s="41"/>
    </row>
    <row r="57" spans="1:13" s="1" customFormat="1" x14ac:dyDescent="0.25">
      <c r="A57" s="32"/>
      <c r="B57" s="172"/>
      <c r="C57" s="127"/>
      <c r="D57" s="133"/>
      <c r="E57" s="19"/>
      <c r="F57" s="160"/>
      <c r="G57" s="102" t="s">
        <v>137</v>
      </c>
      <c r="H57" s="72"/>
      <c r="I57" s="7"/>
      <c r="J57" s="4"/>
      <c r="K57" s="4"/>
      <c r="L57" s="4"/>
      <c r="M57" s="41"/>
    </row>
    <row r="58" spans="1:13" s="1" customFormat="1" x14ac:dyDescent="0.25">
      <c r="A58" s="32"/>
      <c r="B58" s="172"/>
      <c r="C58" s="127"/>
      <c r="D58" s="133"/>
      <c r="E58" s="19"/>
      <c r="F58" s="160"/>
      <c r="G58" s="102" t="s">
        <v>138</v>
      </c>
      <c r="H58" s="72"/>
      <c r="I58" s="7"/>
      <c r="J58" s="4"/>
      <c r="K58" s="4"/>
      <c r="L58" s="4"/>
      <c r="M58" s="41"/>
    </row>
    <row r="59" spans="1:13" s="1" customFormat="1" x14ac:dyDescent="0.25">
      <c r="A59" s="32"/>
      <c r="B59" s="170"/>
      <c r="C59" s="154"/>
      <c r="D59" s="154"/>
      <c r="E59" s="19"/>
      <c r="F59" s="160"/>
      <c r="G59" s="102" t="s">
        <v>6</v>
      </c>
      <c r="H59" s="72"/>
      <c r="I59" s="6"/>
      <c r="J59" s="4"/>
      <c r="K59" s="4"/>
      <c r="L59" s="4"/>
      <c r="M59" s="41"/>
    </row>
    <row r="60" spans="1:13" s="1" customFormat="1" x14ac:dyDescent="0.25">
      <c r="A60" s="33" t="s">
        <v>109</v>
      </c>
      <c r="B60" s="170"/>
      <c r="C60" s="154"/>
      <c r="D60" s="154"/>
      <c r="E60" s="17" t="s">
        <v>13</v>
      </c>
      <c r="F60" s="160"/>
      <c r="G60" s="102" t="s">
        <v>7</v>
      </c>
      <c r="H60" s="73"/>
      <c r="I60" s="6"/>
      <c r="J60" s="4"/>
      <c r="K60" s="4"/>
      <c r="L60" s="4"/>
      <c r="M60" s="41"/>
    </row>
    <row r="61" spans="1:13" s="1" customFormat="1" x14ac:dyDescent="0.25">
      <c r="A61" s="32"/>
      <c r="B61" s="170"/>
      <c r="C61" s="154"/>
      <c r="D61" s="154"/>
      <c r="E61" s="20"/>
      <c r="F61" s="160"/>
      <c r="G61" s="102" t="s">
        <v>8</v>
      </c>
      <c r="H61" s="73"/>
      <c r="I61" s="6"/>
      <c r="J61" s="4"/>
      <c r="K61" s="4"/>
      <c r="L61" s="4"/>
      <c r="M61" s="41"/>
    </row>
    <row r="62" spans="1:13" s="1" customFormat="1" x14ac:dyDescent="0.25">
      <c r="A62" s="32"/>
      <c r="B62" s="170"/>
      <c r="C62" s="154"/>
      <c r="D62" s="154"/>
      <c r="E62" s="17"/>
      <c r="F62" s="160"/>
      <c r="G62" s="102" t="s">
        <v>9</v>
      </c>
      <c r="H62" s="73"/>
      <c r="I62" s="6"/>
      <c r="J62" s="4"/>
      <c r="K62" s="4"/>
      <c r="L62" s="4"/>
      <c r="M62" s="41"/>
    </row>
    <row r="63" spans="1:13" s="1" customFormat="1" ht="15.75" thickBot="1" x14ac:dyDescent="0.3">
      <c r="A63" s="39"/>
      <c r="B63" s="171"/>
      <c r="C63" s="155"/>
      <c r="D63" s="155"/>
      <c r="E63" s="78"/>
      <c r="F63" s="161"/>
      <c r="G63" s="42" t="s">
        <v>52</v>
      </c>
      <c r="H63" s="75"/>
      <c r="I63" s="42"/>
      <c r="J63" s="43"/>
      <c r="K63" s="43"/>
      <c r="L63" s="43"/>
      <c r="M63" s="44"/>
    </row>
    <row r="64" spans="1:13" s="1" customFormat="1" x14ac:dyDescent="0.25">
      <c r="A64" s="112" t="s">
        <v>110</v>
      </c>
      <c r="B64" s="132" t="s">
        <v>83</v>
      </c>
      <c r="C64" s="126">
        <v>2530993986893</v>
      </c>
      <c r="D64" s="132" t="s">
        <v>93</v>
      </c>
      <c r="E64" s="38"/>
      <c r="F64" s="159">
        <f>VLOOKUP(C64,'[1]IRM19 7393'!$B$1:$P$60,9,FALSE)</f>
        <v>0</v>
      </c>
      <c r="G64" s="101" t="s">
        <v>15</v>
      </c>
      <c r="H64" s="74"/>
      <c r="I64" s="62"/>
      <c r="J64" s="55"/>
      <c r="K64" s="55"/>
      <c r="L64" s="55"/>
      <c r="M64" s="56"/>
    </row>
    <row r="65" spans="1:13" s="1" customFormat="1" x14ac:dyDescent="0.25">
      <c r="A65" s="151"/>
      <c r="B65" s="154"/>
      <c r="C65" s="154"/>
      <c r="D65" s="154"/>
      <c r="E65" s="11"/>
      <c r="F65" s="160"/>
      <c r="G65" s="102" t="s">
        <v>6</v>
      </c>
      <c r="H65" s="72"/>
      <c r="I65" s="6"/>
      <c r="J65" s="4"/>
      <c r="K65" s="4"/>
      <c r="L65" s="4"/>
      <c r="M65" s="41"/>
    </row>
    <row r="66" spans="1:13" s="1" customFormat="1" x14ac:dyDescent="0.25">
      <c r="A66" s="151"/>
      <c r="B66" s="154"/>
      <c r="C66" s="154"/>
      <c r="D66" s="154"/>
      <c r="E66" s="24" t="s">
        <v>13</v>
      </c>
      <c r="F66" s="160"/>
      <c r="G66" s="102" t="s">
        <v>7</v>
      </c>
      <c r="H66" s="73"/>
      <c r="I66" s="6"/>
      <c r="J66" s="4"/>
      <c r="K66" s="4"/>
      <c r="L66" s="4"/>
      <c r="M66" s="41"/>
    </row>
    <row r="67" spans="1:13" s="1" customFormat="1" x14ac:dyDescent="0.25">
      <c r="A67" s="151"/>
      <c r="B67" s="154"/>
      <c r="C67" s="154"/>
      <c r="D67" s="154"/>
      <c r="E67" s="23"/>
      <c r="F67" s="160"/>
      <c r="G67" s="102" t="s">
        <v>8</v>
      </c>
      <c r="H67" s="73"/>
      <c r="I67" s="6"/>
      <c r="J67" s="4"/>
      <c r="K67" s="4"/>
      <c r="L67" s="4"/>
      <c r="M67" s="41"/>
    </row>
    <row r="68" spans="1:13" s="1" customFormat="1" x14ac:dyDescent="0.25">
      <c r="A68" s="151"/>
      <c r="B68" s="154"/>
      <c r="C68" s="154"/>
      <c r="D68" s="154"/>
      <c r="E68" s="24"/>
      <c r="F68" s="160"/>
      <c r="G68" s="102" t="s">
        <v>9</v>
      </c>
      <c r="H68" s="73"/>
      <c r="I68" s="6"/>
      <c r="J68" s="4"/>
      <c r="K68" s="4"/>
      <c r="L68" s="4"/>
      <c r="M68" s="41"/>
    </row>
    <row r="69" spans="1:13" s="1" customFormat="1" ht="15.75" thickBot="1" x14ac:dyDescent="0.3">
      <c r="A69" s="152"/>
      <c r="B69" s="155"/>
      <c r="C69" s="155"/>
      <c r="D69" s="155"/>
      <c r="E69" s="35"/>
      <c r="F69" s="161"/>
      <c r="G69" s="42" t="s">
        <v>52</v>
      </c>
      <c r="H69" s="75"/>
      <c r="I69" s="42"/>
      <c r="J69" s="43"/>
      <c r="K69" s="43"/>
      <c r="L69" s="43"/>
      <c r="M69" s="44"/>
    </row>
    <row r="70" spans="1:13" s="1" customFormat="1" x14ac:dyDescent="0.25">
      <c r="A70" s="112" t="s">
        <v>111</v>
      </c>
      <c r="B70" s="132" t="s">
        <v>92</v>
      </c>
      <c r="C70" s="126">
        <v>4730332093145</v>
      </c>
      <c r="D70" s="132" t="s">
        <v>94</v>
      </c>
      <c r="E70" s="115" t="s">
        <v>13</v>
      </c>
      <c r="F70" s="159">
        <f>VLOOKUP(C70,'[1]IRM19 7393'!$B$1:$P$60,9,FALSE)</f>
        <v>0</v>
      </c>
      <c r="G70" s="101" t="s">
        <v>139</v>
      </c>
      <c r="H70" s="74"/>
      <c r="I70" s="62"/>
      <c r="J70" s="55"/>
      <c r="K70" s="55"/>
      <c r="L70" s="55"/>
      <c r="M70" s="56"/>
    </row>
    <row r="71" spans="1:13" s="1" customFormat="1" x14ac:dyDescent="0.25">
      <c r="A71" s="113"/>
      <c r="B71" s="133"/>
      <c r="C71" s="127"/>
      <c r="D71" s="133"/>
      <c r="E71" s="116"/>
      <c r="F71" s="160"/>
      <c r="G71" s="102" t="s">
        <v>134</v>
      </c>
      <c r="H71" s="72"/>
      <c r="I71" s="6"/>
      <c r="J71" s="4"/>
      <c r="K71" s="4"/>
      <c r="L71" s="4"/>
      <c r="M71" s="41"/>
    </row>
    <row r="72" spans="1:13" s="1" customFormat="1" x14ac:dyDescent="0.25">
      <c r="A72" s="113"/>
      <c r="B72" s="133"/>
      <c r="C72" s="127"/>
      <c r="D72" s="133"/>
      <c r="E72" s="116"/>
      <c r="F72" s="160"/>
      <c r="G72" s="102" t="s">
        <v>135</v>
      </c>
      <c r="H72" s="72"/>
      <c r="I72" s="6"/>
      <c r="J72" s="4"/>
      <c r="K72" s="4"/>
      <c r="L72" s="4"/>
      <c r="M72" s="41"/>
    </row>
    <row r="73" spans="1:13" s="1" customFormat="1" x14ac:dyDescent="0.25">
      <c r="A73" s="113"/>
      <c r="B73" s="133"/>
      <c r="C73" s="127"/>
      <c r="D73" s="133"/>
      <c r="E73" s="116"/>
      <c r="F73" s="160"/>
      <c r="G73" s="102" t="s">
        <v>136</v>
      </c>
      <c r="H73" s="72"/>
      <c r="I73" s="6"/>
      <c r="J73" s="4"/>
      <c r="K73" s="4"/>
      <c r="L73" s="4"/>
      <c r="M73" s="41"/>
    </row>
    <row r="74" spans="1:13" s="1" customFormat="1" x14ac:dyDescent="0.25">
      <c r="A74" s="113"/>
      <c r="B74" s="133"/>
      <c r="C74" s="127"/>
      <c r="D74" s="133"/>
      <c r="E74" s="116"/>
      <c r="F74" s="160"/>
      <c r="G74" s="102" t="s">
        <v>137</v>
      </c>
      <c r="H74" s="72"/>
      <c r="I74" s="6"/>
      <c r="J74" s="4"/>
      <c r="K74" s="4"/>
      <c r="L74" s="4"/>
      <c r="M74" s="41"/>
    </row>
    <row r="75" spans="1:13" s="1" customFormat="1" x14ac:dyDescent="0.25">
      <c r="A75" s="113"/>
      <c r="B75" s="133"/>
      <c r="C75" s="127"/>
      <c r="D75" s="133"/>
      <c r="E75" s="116"/>
      <c r="F75" s="160"/>
      <c r="G75" s="102" t="s">
        <v>138</v>
      </c>
      <c r="H75" s="72"/>
      <c r="I75" s="6"/>
      <c r="J75" s="4"/>
      <c r="K75" s="4"/>
      <c r="L75" s="4"/>
      <c r="M75" s="41"/>
    </row>
    <row r="76" spans="1:13" s="1" customFormat="1" x14ac:dyDescent="0.25">
      <c r="A76" s="151"/>
      <c r="B76" s="154"/>
      <c r="C76" s="154"/>
      <c r="D76" s="154"/>
      <c r="E76" s="154"/>
      <c r="F76" s="160"/>
      <c r="G76" s="102" t="s">
        <v>6</v>
      </c>
      <c r="H76" s="72"/>
      <c r="I76" s="6"/>
      <c r="J76" s="4"/>
      <c r="K76" s="4"/>
      <c r="L76" s="4"/>
      <c r="M76" s="41"/>
    </row>
    <row r="77" spans="1:13" s="1" customFormat="1" x14ac:dyDescent="0.25">
      <c r="A77" s="151"/>
      <c r="B77" s="154"/>
      <c r="C77" s="154"/>
      <c r="D77" s="154"/>
      <c r="E77" s="154"/>
      <c r="F77" s="160"/>
      <c r="G77" s="102" t="s">
        <v>7</v>
      </c>
      <c r="H77" s="73"/>
      <c r="I77" s="6"/>
      <c r="J77" s="4"/>
      <c r="K77" s="4"/>
      <c r="L77" s="4"/>
      <c r="M77" s="41"/>
    </row>
    <row r="78" spans="1:13" s="1" customFormat="1" x14ac:dyDescent="0.25">
      <c r="A78" s="151"/>
      <c r="B78" s="154"/>
      <c r="C78" s="154"/>
      <c r="D78" s="154"/>
      <c r="E78" s="154"/>
      <c r="F78" s="160"/>
      <c r="G78" s="102" t="s">
        <v>8</v>
      </c>
      <c r="H78" s="73"/>
      <c r="I78" s="6"/>
      <c r="J78" s="4"/>
      <c r="K78" s="4"/>
      <c r="L78" s="4"/>
      <c r="M78" s="41"/>
    </row>
    <row r="79" spans="1:13" s="1" customFormat="1" x14ac:dyDescent="0.25">
      <c r="A79" s="151"/>
      <c r="B79" s="154"/>
      <c r="C79" s="154"/>
      <c r="D79" s="154"/>
      <c r="E79" s="154"/>
      <c r="F79" s="160"/>
      <c r="G79" s="102" t="s">
        <v>9</v>
      </c>
      <c r="H79" s="73"/>
      <c r="I79" s="6"/>
      <c r="J79" s="4"/>
      <c r="K79" s="4"/>
      <c r="L79" s="4"/>
      <c r="M79" s="41"/>
    </row>
    <row r="80" spans="1:13" s="1" customFormat="1" ht="15.75" thickBot="1" x14ac:dyDescent="0.3">
      <c r="A80" s="152"/>
      <c r="B80" s="155"/>
      <c r="C80" s="155"/>
      <c r="D80" s="155"/>
      <c r="E80" s="155"/>
      <c r="F80" s="161"/>
      <c r="G80" s="42" t="s">
        <v>52</v>
      </c>
      <c r="H80" s="75"/>
      <c r="I80" s="42"/>
      <c r="J80" s="43"/>
      <c r="K80" s="43"/>
      <c r="L80" s="43"/>
      <c r="M80" s="44"/>
    </row>
    <row r="81" spans="1:13" s="1" customFormat="1" x14ac:dyDescent="0.25">
      <c r="A81" s="112" t="s">
        <v>112</v>
      </c>
      <c r="B81" s="132" t="s">
        <v>11</v>
      </c>
      <c r="C81" s="126">
        <v>4320999685632</v>
      </c>
      <c r="D81" s="132" t="s">
        <v>33</v>
      </c>
      <c r="E81" s="76"/>
      <c r="F81" s="159">
        <f>VLOOKUP(C81,'[1]IRM19 7393'!$B$1:$P$60,9,FALSE)</f>
        <v>0</v>
      </c>
      <c r="G81" s="101" t="s">
        <v>15</v>
      </c>
      <c r="H81" s="74"/>
      <c r="I81" s="54"/>
      <c r="J81" s="55"/>
      <c r="K81" s="55"/>
      <c r="L81" s="55"/>
      <c r="M81" s="56"/>
    </row>
    <row r="82" spans="1:13" s="1" customFormat="1" x14ac:dyDescent="0.25">
      <c r="A82" s="151"/>
      <c r="B82" s="154"/>
      <c r="C82" s="154"/>
      <c r="D82" s="154"/>
      <c r="E82" s="19"/>
      <c r="F82" s="160"/>
      <c r="G82" s="102" t="s">
        <v>6</v>
      </c>
      <c r="H82" s="72"/>
      <c r="I82" s="6"/>
      <c r="J82" s="4"/>
      <c r="K82" s="4"/>
      <c r="L82" s="4"/>
      <c r="M82" s="41"/>
    </row>
    <row r="83" spans="1:13" s="1" customFormat="1" x14ac:dyDescent="0.25">
      <c r="A83" s="151"/>
      <c r="B83" s="154"/>
      <c r="C83" s="154"/>
      <c r="D83" s="154"/>
      <c r="E83" s="17" t="s">
        <v>13</v>
      </c>
      <c r="F83" s="160"/>
      <c r="G83" s="102" t="s">
        <v>7</v>
      </c>
      <c r="H83" s="73"/>
      <c r="I83" s="6"/>
      <c r="J83" s="4"/>
      <c r="K83" s="4"/>
      <c r="L83" s="4"/>
      <c r="M83" s="41"/>
    </row>
    <row r="84" spans="1:13" s="1" customFormat="1" x14ac:dyDescent="0.25">
      <c r="A84" s="151"/>
      <c r="B84" s="154"/>
      <c r="C84" s="154"/>
      <c r="D84" s="154"/>
      <c r="E84" s="20"/>
      <c r="F84" s="160"/>
      <c r="G84" s="102" t="s">
        <v>8</v>
      </c>
      <c r="H84" s="73"/>
      <c r="I84" s="6"/>
      <c r="J84" s="4"/>
      <c r="K84" s="4"/>
      <c r="L84" s="4"/>
      <c r="M84" s="41"/>
    </row>
    <row r="85" spans="1:13" s="1" customFormat="1" x14ac:dyDescent="0.25">
      <c r="A85" s="151"/>
      <c r="B85" s="154"/>
      <c r="C85" s="154"/>
      <c r="D85" s="154"/>
      <c r="E85" s="17"/>
      <c r="F85" s="160"/>
      <c r="G85" s="102" t="s">
        <v>9</v>
      </c>
      <c r="H85" s="73"/>
      <c r="I85" s="6"/>
      <c r="J85" s="4"/>
      <c r="K85" s="4"/>
      <c r="L85" s="4"/>
      <c r="M85" s="41"/>
    </row>
    <row r="86" spans="1:13" s="1" customFormat="1" ht="15.75" thickBot="1" x14ac:dyDescent="0.3">
      <c r="A86" s="152"/>
      <c r="B86" s="155"/>
      <c r="C86" s="155"/>
      <c r="D86" s="155"/>
      <c r="E86" s="78"/>
      <c r="F86" s="161"/>
      <c r="G86" s="42" t="s">
        <v>52</v>
      </c>
      <c r="H86" s="75"/>
      <c r="I86" s="42"/>
      <c r="J86" s="43"/>
      <c r="K86" s="43"/>
      <c r="L86" s="43"/>
      <c r="M86" s="44"/>
    </row>
    <row r="87" spans="1:13" s="1" customFormat="1" x14ac:dyDescent="0.25">
      <c r="A87" s="36"/>
      <c r="B87" s="132" t="s">
        <v>41</v>
      </c>
      <c r="C87" s="126">
        <v>2590993002155</v>
      </c>
      <c r="D87" s="132" t="s">
        <v>95</v>
      </c>
      <c r="E87" s="76"/>
      <c r="F87" s="159">
        <f>VLOOKUP(C87,'[1]IRM19 7393'!$B$1:$P$60,9,FALSE)</f>
        <v>0</v>
      </c>
      <c r="G87" s="101" t="s">
        <v>15</v>
      </c>
      <c r="H87" s="74"/>
      <c r="I87" s="62"/>
      <c r="J87" s="55"/>
      <c r="K87" s="55"/>
      <c r="L87" s="55"/>
      <c r="M87" s="56"/>
    </row>
    <row r="88" spans="1:13" s="1" customFormat="1" x14ac:dyDescent="0.25">
      <c r="A88" s="32"/>
      <c r="B88" s="154"/>
      <c r="C88" s="154"/>
      <c r="D88" s="154"/>
      <c r="E88" s="19"/>
      <c r="F88" s="160"/>
      <c r="G88" s="102" t="s">
        <v>6</v>
      </c>
      <c r="H88" s="72"/>
      <c r="I88" s="6"/>
      <c r="J88" s="4"/>
      <c r="K88" s="4"/>
      <c r="L88" s="4"/>
      <c r="M88" s="41"/>
    </row>
    <row r="89" spans="1:13" s="1" customFormat="1" x14ac:dyDescent="0.25">
      <c r="A89" s="33" t="s">
        <v>113</v>
      </c>
      <c r="B89" s="154"/>
      <c r="C89" s="154"/>
      <c r="D89" s="154"/>
      <c r="E89" s="17" t="s">
        <v>13</v>
      </c>
      <c r="F89" s="160"/>
      <c r="G89" s="102" t="s">
        <v>7</v>
      </c>
      <c r="H89" s="73"/>
      <c r="I89" s="6"/>
      <c r="J89" s="4"/>
      <c r="K89" s="4"/>
      <c r="L89" s="4"/>
      <c r="M89" s="41"/>
    </row>
    <row r="90" spans="1:13" s="1" customFormat="1" x14ac:dyDescent="0.25">
      <c r="A90" s="32"/>
      <c r="B90" s="154"/>
      <c r="C90" s="154"/>
      <c r="D90" s="154"/>
      <c r="E90" s="20"/>
      <c r="F90" s="160"/>
      <c r="G90" s="102" t="s">
        <v>8</v>
      </c>
      <c r="H90" s="73"/>
      <c r="I90" s="6"/>
      <c r="J90" s="4"/>
      <c r="K90" s="4"/>
      <c r="L90" s="4"/>
      <c r="M90" s="41"/>
    </row>
    <row r="91" spans="1:13" s="1" customFormat="1" x14ac:dyDescent="0.25">
      <c r="A91" s="32"/>
      <c r="B91" s="154"/>
      <c r="C91" s="154"/>
      <c r="D91" s="154"/>
      <c r="E91" s="17"/>
      <c r="F91" s="160"/>
      <c r="G91" s="102" t="s">
        <v>9</v>
      </c>
      <c r="H91" s="73"/>
      <c r="I91" s="6"/>
      <c r="J91" s="4"/>
      <c r="K91" s="4"/>
      <c r="L91" s="4"/>
      <c r="M91" s="41"/>
    </row>
    <row r="92" spans="1:13" s="1" customFormat="1" ht="15.75" thickBot="1" x14ac:dyDescent="0.3">
      <c r="A92" s="39"/>
      <c r="B92" s="155"/>
      <c r="C92" s="155"/>
      <c r="D92" s="155"/>
      <c r="E92" s="78"/>
      <c r="F92" s="161"/>
      <c r="G92" s="42" t="s">
        <v>52</v>
      </c>
      <c r="H92" s="75"/>
      <c r="I92" s="42"/>
      <c r="J92" s="43"/>
      <c r="K92" s="43"/>
      <c r="L92" s="43"/>
      <c r="M92" s="44"/>
    </row>
    <row r="93" spans="1:13" s="1" customFormat="1" x14ac:dyDescent="0.25">
      <c r="A93" s="81"/>
      <c r="B93" s="132" t="s">
        <v>83</v>
      </c>
      <c r="C93" s="126">
        <v>4320998991048</v>
      </c>
      <c r="D93" s="132" t="s">
        <v>73</v>
      </c>
      <c r="E93" s="76"/>
      <c r="F93" s="159">
        <f>VLOOKUP(C93,'[1]IRM19 7393'!$B$1:$P$60,9,FALSE)</f>
        <v>0</v>
      </c>
      <c r="G93" s="101" t="s">
        <v>15</v>
      </c>
      <c r="H93" s="74"/>
      <c r="I93" s="62"/>
      <c r="J93" s="55"/>
      <c r="K93" s="55"/>
      <c r="L93" s="55"/>
      <c r="M93" s="56"/>
    </row>
    <row r="94" spans="1:13" s="1" customFormat="1" x14ac:dyDescent="0.25">
      <c r="A94" s="33"/>
      <c r="B94" s="154"/>
      <c r="C94" s="154"/>
      <c r="D94" s="154"/>
      <c r="E94" s="19"/>
      <c r="F94" s="160"/>
      <c r="G94" s="102" t="s">
        <v>6</v>
      </c>
      <c r="H94" s="72"/>
      <c r="I94" s="6"/>
      <c r="J94" s="4"/>
      <c r="K94" s="4"/>
      <c r="L94" s="4"/>
      <c r="M94" s="41"/>
    </row>
    <row r="95" spans="1:13" s="1" customFormat="1" x14ac:dyDescent="0.25">
      <c r="A95" s="33" t="s">
        <v>114</v>
      </c>
      <c r="B95" s="154"/>
      <c r="C95" s="154"/>
      <c r="D95" s="154"/>
      <c r="E95" s="17" t="s">
        <v>13</v>
      </c>
      <c r="F95" s="160"/>
      <c r="G95" s="102" t="s">
        <v>7</v>
      </c>
      <c r="H95" s="73"/>
      <c r="I95" s="6"/>
      <c r="J95" s="4"/>
      <c r="K95" s="4"/>
      <c r="L95" s="4"/>
      <c r="M95" s="41"/>
    </row>
    <row r="96" spans="1:13" s="1" customFormat="1" x14ac:dyDescent="0.25">
      <c r="A96" s="33"/>
      <c r="B96" s="154"/>
      <c r="C96" s="154"/>
      <c r="D96" s="154"/>
      <c r="E96" s="20"/>
      <c r="F96" s="160"/>
      <c r="G96" s="102" t="s">
        <v>8</v>
      </c>
      <c r="H96" s="73"/>
      <c r="I96" s="6"/>
      <c r="J96" s="4"/>
      <c r="K96" s="4"/>
      <c r="L96" s="4"/>
      <c r="M96" s="41"/>
    </row>
    <row r="97" spans="1:13" s="1" customFormat="1" x14ac:dyDescent="0.25">
      <c r="A97" s="33"/>
      <c r="B97" s="154"/>
      <c r="C97" s="154"/>
      <c r="D97" s="154"/>
      <c r="E97" s="17"/>
      <c r="F97" s="160"/>
      <c r="G97" s="102" t="s">
        <v>9</v>
      </c>
      <c r="H97" s="73"/>
      <c r="I97" s="6"/>
      <c r="J97" s="4"/>
      <c r="K97" s="4"/>
      <c r="L97" s="4"/>
      <c r="M97" s="41"/>
    </row>
    <row r="98" spans="1:13" s="1" customFormat="1" ht="15.75" thickBot="1" x14ac:dyDescent="0.3">
      <c r="A98" s="82"/>
      <c r="B98" s="155"/>
      <c r="C98" s="155"/>
      <c r="D98" s="155"/>
      <c r="E98" s="78"/>
      <c r="F98" s="161"/>
      <c r="G98" s="42" t="s">
        <v>52</v>
      </c>
      <c r="H98" s="75"/>
      <c r="I98" s="42"/>
      <c r="J98" s="43"/>
      <c r="K98" s="43"/>
      <c r="L98" s="43"/>
      <c r="M98" s="44"/>
    </row>
    <row r="99" spans="1:13" s="1" customFormat="1" x14ac:dyDescent="0.25">
      <c r="A99" s="112" t="s">
        <v>115</v>
      </c>
      <c r="B99" s="132" t="s">
        <v>11</v>
      </c>
      <c r="C99" s="126">
        <v>3040999580680</v>
      </c>
      <c r="D99" s="132" t="s">
        <v>85</v>
      </c>
      <c r="E99" s="76"/>
      <c r="F99" s="159">
        <f>VLOOKUP(C99,'[1]IRM19 7393'!$B$1:$P$60,9,FALSE)</f>
        <v>0</v>
      </c>
      <c r="G99" s="101" t="s">
        <v>15</v>
      </c>
      <c r="H99" s="74"/>
      <c r="I99" s="62"/>
      <c r="J99" s="55"/>
      <c r="K99" s="55"/>
      <c r="L99" s="55"/>
      <c r="M99" s="56"/>
    </row>
    <row r="100" spans="1:13" s="1" customFormat="1" x14ac:dyDescent="0.25">
      <c r="A100" s="151"/>
      <c r="B100" s="154"/>
      <c r="C100" s="154"/>
      <c r="D100" s="154"/>
      <c r="E100" s="19"/>
      <c r="F100" s="160"/>
      <c r="G100" s="102" t="s">
        <v>6</v>
      </c>
      <c r="H100" s="72"/>
      <c r="I100" s="6"/>
      <c r="J100" s="4"/>
      <c r="K100" s="4"/>
      <c r="L100" s="4"/>
      <c r="M100" s="41"/>
    </row>
    <row r="101" spans="1:13" s="1" customFormat="1" x14ac:dyDescent="0.25">
      <c r="A101" s="151"/>
      <c r="B101" s="154"/>
      <c r="C101" s="154"/>
      <c r="D101" s="154"/>
      <c r="E101" s="17" t="s">
        <v>13</v>
      </c>
      <c r="F101" s="160"/>
      <c r="G101" s="102" t="s">
        <v>7</v>
      </c>
      <c r="H101" s="73"/>
      <c r="I101" s="6"/>
      <c r="J101" s="4"/>
      <c r="K101" s="4"/>
      <c r="L101" s="4"/>
      <c r="M101" s="41"/>
    </row>
    <row r="102" spans="1:13" s="1" customFormat="1" x14ac:dyDescent="0.25">
      <c r="A102" s="151"/>
      <c r="B102" s="154"/>
      <c r="C102" s="154"/>
      <c r="D102" s="154"/>
      <c r="E102" s="20"/>
      <c r="F102" s="160"/>
      <c r="G102" s="102" t="s">
        <v>8</v>
      </c>
      <c r="H102" s="73"/>
      <c r="I102" s="6"/>
      <c r="J102" s="4"/>
      <c r="K102" s="4"/>
      <c r="L102" s="4"/>
      <c r="M102" s="41"/>
    </row>
    <row r="103" spans="1:13" s="1" customFormat="1" x14ac:dyDescent="0.25">
      <c r="A103" s="151"/>
      <c r="B103" s="154"/>
      <c r="C103" s="154"/>
      <c r="D103" s="154"/>
      <c r="E103" s="17"/>
      <c r="F103" s="160"/>
      <c r="G103" s="102" t="s">
        <v>9</v>
      </c>
      <c r="H103" s="73"/>
      <c r="I103" s="6"/>
      <c r="J103" s="4"/>
      <c r="K103" s="4"/>
      <c r="L103" s="4"/>
      <c r="M103" s="41"/>
    </row>
    <row r="104" spans="1:13" s="1" customFormat="1" ht="15.75" thickBot="1" x14ac:dyDescent="0.3">
      <c r="A104" s="152"/>
      <c r="B104" s="155"/>
      <c r="C104" s="155"/>
      <c r="D104" s="155"/>
      <c r="E104" s="78"/>
      <c r="F104" s="161"/>
      <c r="G104" s="42" t="s">
        <v>52</v>
      </c>
      <c r="H104" s="75"/>
      <c r="I104" s="42"/>
      <c r="J104" s="43"/>
      <c r="K104" s="43"/>
      <c r="L104" s="43"/>
      <c r="M104" s="44"/>
    </row>
    <row r="105" spans="1:13" s="1" customFormat="1" x14ac:dyDescent="0.25">
      <c r="A105" s="112" t="s">
        <v>116</v>
      </c>
      <c r="B105" s="132" t="s">
        <v>11</v>
      </c>
      <c r="C105" s="126">
        <v>4820993888272</v>
      </c>
      <c r="D105" s="132" t="s">
        <v>96</v>
      </c>
      <c r="E105" s="76"/>
      <c r="F105" s="159">
        <f>VLOOKUP(C105,'[1]IRM19 7393'!$B$1:$P$60,9,FALSE)</f>
        <v>0</v>
      </c>
      <c r="G105" s="101" t="s">
        <v>139</v>
      </c>
      <c r="H105" s="74"/>
      <c r="I105" s="62"/>
      <c r="J105" s="55"/>
      <c r="K105" s="55"/>
      <c r="L105" s="55"/>
      <c r="M105" s="56"/>
    </row>
    <row r="106" spans="1:13" s="1" customFormat="1" x14ac:dyDescent="0.25">
      <c r="A106" s="113"/>
      <c r="B106" s="133"/>
      <c r="C106" s="127"/>
      <c r="D106" s="133"/>
      <c r="E106" s="19"/>
      <c r="F106" s="160"/>
      <c r="G106" s="102" t="s">
        <v>134</v>
      </c>
      <c r="H106" s="72"/>
      <c r="I106" s="7"/>
      <c r="J106" s="4"/>
      <c r="K106" s="4"/>
      <c r="L106" s="4"/>
      <c r="M106" s="41"/>
    </row>
    <row r="107" spans="1:13" s="1" customFormat="1" x14ac:dyDescent="0.25">
      <c r="A107" s="113"/>
      <c r="B107" s="133"/>
      <c r="C107" s="127"/>
      <c r="D107" s="133"/>
      <c r="E107" s="19"/>
      <c r="F107" s="160"/>
      <c r="G107" s="102" t="s">
        <v>135</v>
      </c>
      <c r="H107" s="72"/>
      <c r="I107" s="7"/>
      <c r="J107" s="4"/>
      <c r="K107" s="4"/>
      <c r="L107" s="4"/>
      <c r="M107" s="41"/>
    </row>
    <row r="108" spans="1:13" s="1" customFormat="1" x14ac:dyDescent="0.25">
      <c r="A108" s="113"/>
      <c r="B108" s="133"/>
      <c r="C108" s="127"/>
      <c r="D108" s="133"/>
      <c r="E108" s="19"/>
      <c r="F108" s="160"/>
      <c r="G108" s="102" t="s">
        <v>136</v>
      </c>
      <c r="H108" s="72"/>
      <c r="I108" s="7"/>
      <c r="J108" s="4"/>
      <c r="K108" s="4"/>
      <c r="L108" s="4"/>
      <c r="M108" s="41"/>
    </row>
    <row r="109" spans="1:13" s="1" customFormat="1" x14ac:dyDescent="0.25">
      <c r="A109" s="113"/>
      <c r="B109" s="133"/>
      <c r="C109" s="127"/>
      <c r="D109" s="133"/>
      <c r="E109" s="19"/>
      <c r="F109" s="160"/>
      <c r="G109" s="102" t="s">
        <v>137</v>
      </c>
      <c r="H109" s="72"/>
      <c r="I109" s="7"/>
      <c r="J109" s="4"/>
      <c r="K109" s="4"/>
      <c r="L109" s="4"/>
      <c r="M109" s="41"/>
    </row>
    <row r="110" spans="1:13" s="1" customFormat="1" x14ac:dyDescent="0.25">
      <c r="A110" s="113"/>
      <c r="B110" s="133"/>
      <c r="C110" s="127"/>
      <c r="D110" s="133"/>
      <c r="E110" s="19"/>
      <c r="F110" s="160"/>
      <c r="G110" s="102" t="s">
        <v>138</v>
      </c>
      <c r="H110" s="72"/>
      <c r="I110" s="7"/>
      <c r="J110" s="4"/>
      <c r="K110" s="4"/>
      <c r="L110" s="4"/>
      <c r="M110" s="41"/>
    </row>
    <row r="111" spans="1:13" s="1" customFormat="1" x14ac:dyDescent="0.25">
      <c r="A111" s="151"/>
      <c r="B111" s="154"/>
      <c r="C111" s="154"/>
      <c r="D111" s="154"/>
      <c r="E111" s="19"/>
      <c r="F111" s="160"/>
      <c r="G111" s="102" t="s">
        <v>6</v>
      </c>
      <c r="H111" s="72"/>
      <c r="I111" s="6"/>
      <c r="J111" s="4"/>
      <c r="K111" s="4"/>
      <c r="L111" s="4"/>
      <c r="M111" s="41"/>
    </row>
    <row r="112" spans="1:13" s="1" customFormat="1" x14ac:dyDescent="0.25">
      <c r="A112" s="151"/>
      <c r="B112" s="154"/>
      <c r="C112" s="154"/>
      <c r="D112" s="154"/>
      <c r="E112" s="17" t="s">
        <v>13</v>
      </c>
      <c r="F112" s="160"/>
      <c r="G112" s="102" t="s">
        <v>7</v>
      </c>
      <c r="H112" s="73"/>
      <c r="I112" s="6"/>
      <c r="J112" s="4"/>
      <c r="K112" s="4"/>
      <c r="L112" s="4"/>
      <c r="M112" s="41"/>
    </row>
    <row r="113" spans="1:13" s="1" customFormat="1" x14ac:dyDescent="0.25">
      <c r="A113" s="151"/>
      <c r="B113" s="154"/>
      <c r="C113" s="154"/>
      <c r="D113" s="154"/>
      <c r="E113" s="20"/>
      <c r="F113" s="160"/>
      <c r="G113" s="102" t="s">
        <v>8</v>
      </c>
      <c r="H113" s="73"/>
      <c r="I113" s="6"/>
      <c r="J113" s="4"/>
      <c r="K113" s="4"/>
      <c r="L113" s="4"/>
      <c r="M113" s="41"/>
    </row>
    <row r="114" spans="1:13" s="1" customFormat="1" x14ac:dyDescent="0.25">
      <c r="A114" s="151"/>
      <c r="B114" s="154"/>
      <c r="C114" s="154"/>
      <c r="D114" s="154"/>
      <c r="E114" s="17"/>
      <c r="F114" s="160"/>
      <c r="G114" s="102" t="s">
        <v>9</v>
      </c>
      <c r="H114" s="73"/>
      <c r="I114" s="6"/>
      <c r="J114" s="4"/>
      <c r="K114" s="4"/>
      <c r="L114" s="4"/>
      <c r="M114" s="41"/>
    </row>
    <row r="115" spans="1:13" s="1" customFormat="1" ht="15.75" thickBot="1" x14ac:dyDescent="0.3">
      <c r="A115" s="152"/>
      <c r="B115" s="155"/>
      <c r="C115" s="155"/>
      <c r="D115" s="155"/>
      <c r="E115" s="78"/>
      <c r="F115" s="161"/>
      <c r="G115" s="42" t="s">
        <v>52</v>
      </c>
      <c r="H115" s="75"/>
      <c r="I115" s="42"/>
      <c r="J115" s="43"/>
      <c r="K115" s="43"/>
      <c r="L115" s="43"/>
      <c r="M115" s="44"/>
    </row>
    <row r="116" spans="1:13" s="1" customFormat="1" x14ac:dyDescent="0.25">
      <c r="A116" s="112" t="s">
        <v>117</v>
      </c>
      <c r="B116" s="135" t="s">
        <v>97</v>
      </c>
      <c r="C116" s="120">
        <v>4320992137444</v>
      </c>
      <c r="D116" s="135" t="s">
        <v>45</v>
      </c>
      <c r="E116" s="115" t="s">
        <v>13</v>
      </c>
      <c r="F116" s="159">
        <f>VLOOKUP(C116,'[1]IRM19 7393'!$B$1:$P$60,9,FALSE)</f>
        <v>0</v>
      </c>
      <c r="G116" s="101" t="s">
        <v>15</v>
      </c>
      <c r="H116" s="74"/>
      <c r="I116" s="62"/>
      <c r="J116" s="55"/>
      <c r="K116" s="55"/>
      <c r="L116" s="55"/>
      <c r="M116" s="56"/>
    </row>
    <row r="117" spans="1:13" s="1" customFormat="1" x14ac:dyDescent="0.25">
      <c r="A117" s="151"/>
      <c r="B117" s="154"/>
      <c r="C117" s="154"/>
      <c r="D117" s="154"/>
      <c r="E117" s="154"/>
      <c r="F117" s="160"/>
      <c r="G117" s="102" t="s">
        <v>6</v>
      </c>
      <c r="H117" s="72"/>
      <c r="I117" s="6"/>
      <c r="J117" s="4"/>
      <c r="K117" s="4"/>
      <c r="L117" s="4"/>
      <c r="M117" s="41"/>
    </row>
    <row r="118" spans="1:13" s="1" customFormat="1" x14ac:dyDescent="0.25">
      <c r="A118" s="151"/>
      <c r="B118" s="154"/>
      <c r="C118" s="154"/>
      <c r="D118" s="154"/>
      <c r="E118" s="154"/>
      <c r="F118" s="160"/>
      <c r="G118" s="102" t="s">
        <v>7</v>
      </c>
      <c r="H118" s="73"/>
      <c r="I118" s="6"/>
      <c r="J118" s="4"/>
      <c r="K118" s="4"/>
      <c r="L118" s="4"/>
      <c r="M118" s="41"/>
    </row>
    <row r="119" spans="1:13" s="1" customFormat="1" x14ac:dyDescent="0.25">
      <c r="A119" s="151"/>
      <c r="B119" s="154"/>
      <c r="C119" s="154"/>
      <c r="D119" s="154"/>
      <c r="E119" s="154"/>
      <c r="F119" s="160"/>
      <c r="G119" s="102" t="s">
        <v>8</v>
      </c>
      <c r="H119" s="73"/>
      <c r="I119" s="6"/>
      <c r="J119" s="4"/>
      <c r="K119" s="4"/>
      <c r="L119" s="4"/>
      <c r="M119" s="41"/>
    </row>
    <row r="120" spans="1:13" s="1" customFormat="1" x14ac:dyDescent="0.25">
      <c r="A120" s="151"/>
      <c r="B120" s="154"/>
      <c r="C120" s="154"/>
      <c r="D120" s="154"/>
      <c r="E120" s="154"/>
      <c r="F120" s="160"/>
      <c r="G120" s="102" t="s">
        <v>9</v>
      </c>
      <c r="H120" s="73"/>
      <c r="I120" s="6"/>
      <c r="J120" s="4"/>
      <c r="K120" s="4"/>
      <c r="L120" s="4"/>
      <c r="M120" s="41"/>
    </row>
    <row r="121" spans="1:13" s="1" customFormat="1" ht="15.75" thickBot="1" x14ac:dyDescent="0.3">
      <c r="A121" s="152"/>
      <c r="B121" s="155"/>
      <c r="C121" s="155"/>
      <c r="D121" s="155"/>
      <c r="E121" s="155"/>
      <c r="F121" s="161"/>
      <c r="G121" s="42" t="s">
        <v>52</v>
      </c>
      <c r="H121" s="75"/>
      <c r="I121" s="42"/>
      <c r="J121" s="43"/>
      <c r="K121" s="43"/>
      <c r="L121" s="43"/>
      <c r="M121" s="44"/>
    </row>
    <row r="122" spans="1:13" s="1" customFormat="1" x14ac:dyDescent="0.25">
      <c r="A122" s="112" t="s">
        <v>118</v>
      </c>
      <c r="B122" s="135" t="s">
        <v>99</v>
      </c>
      <c r="C122" s="120">
        <v>4730991719852</v>
      </c>
      <c r="D122" s="135" t="s">
        <v>98</v>
      </c>
      <c r="E122" s="76"/>
      <c r="F122" s="159">
        <f>VLOOKUP(C122,'[1]IRM19 7393'!$B$1:$P$60,9,FALSE)</f>
        <v>0</v>
      </c>
      <c r="G122" s="101" t="s">
        <v>139</v>
      </c>
      <c r="H122" s="74"/>
      <c r="I122" s="62"/>
      <c r="J122" s="55"/>
      <c r="K122" s="55"/>
      <c r="L122" s="55"/>
      <c r="M122" s="56"/>
    </row>
    <row r="123" spans="1:13" s="1" customFormat="1" x14ac:dyDescent="0.25">
      <c r="A123" s="113"/>
      <c r="B123" s="136"/>
      <c r="C123" s="121"/>
      <c r="D123" s="136"/>
      <c r="E123" s="19"/>
      <c r="F123" s="160"/>
      <c r="G123" s="104" t="s">
        <v>134</v>
      </c>
      <c r="H123" s="98"/>
      <c r="I123" s="99"/>
      <c r="J123" s="5"/>
      <c r="K123" s="5"/>
      <c r="L123" s="5"/>
      <c r="M123" s="85"/>
    </row>
    <row r="124" spans="1:13" s="1" customFormat="1" x14ac:dyDescent="0.25">
      <c r="A124" s="113"/>
      <c r="B124" s="136"/>
      <c r="C124" s="121"/>
      <c r="D124" s="136"/>
      <c r="E124" s="19"/>
      <c r="F124" s="160"/>
      <c r="G124" s="104" t="s">
        <v>135</v>
      </c>
      <c r="H124" s="98"/>
      <c r="I124" s="99"/>
      <c r="J124" s="5"/>
      <c r="K124" s="5"/>
      <c r="L124" s="5"/>
      <c r="M124" s="85"/>
    </row>
    <row r="125" spans="1:13" s="1" customFormat="1" x14ac:dyDescent="0.25">
      <c r="A125" s="113"/>
      <c r="B125" s="136"/>
      <c r="C125" s="121"/>
      <c r="D125" s="136"/>
      <c r="E125" s="19"/>
      <c r="F125" s="160"/>
      <c r="G125" s="104" t="s">
        <v>136</v>
      </c>
      <c r="H125" s="98"/>
      <c r="I125" s="99"/>
      <c r="J125" s="5"/>
      <c r="K125" s="5"/>
      <c r="L125" s="5"/>
      <c r="M125" s="85"/>
    </row>
    <row r="126" spans="1:13" s="1" customFormat="1" x14ac:dyDescent="0.25">
      <c r="A126" s="113"/>
      <c r="B126" s="136"/>
      <c r="C126" s="121"/>
      <c r="D126" s="136"/>
      <c r="E126" s="19"/>
      <c r="F126" s="160"/>
      <c r="G126" s="104" t="s">
        <v>137</v>
      </c>
      <c r="H126" s="98"/>
      <c r="I126" s="99"/>
      <c r="J126" s="5"/>
      <c r="K126" s="5"/>
      <c r="L126" s="5"/>
      <c r="M126" s="85"/>
    </row>
    <row r="127" spans="1:13" s="1" customFormat="1" x14ac:dyDescent="0.25">
      <c r="A127" s="113"/>
      <c r="B127" s="136"/>
      <c r="C127" s="121"/>
      <c r="D127" s="136"/>
      <c r="E127" s="19"/>
      <c r="F127" s="160"/>
      <c r="G127" s="104" t="s">
        <v>138</v>
      </c>
      <c r="H127" s="98"/>
      <c r="I127" s="99"/>
      <c r="J127" s="5"/>
      <c r="K127" s="5"/>
      <c r="L127" s="5"/>
      <c r="M127" s="85"/>
    </row>
    <row r="128" spans="1:13" s="1" customFormat="1" x14ac:dyDescent="0.25">
      <c r="A128" s="151"/>
      <c r="B128" s="154"/>
      <c r="C128" s="154"/>
      <c r="D128" s="154"/>
      <c r="E128" s="19"/>
      <c r="F128" s="160"/>
      <c r="G128" s="102" t="s">
        <v>6</v>
      </c>
      <c r="H128" s="72"/>
      <c r="I128" s="3"/>
      <c r="J128" s="4"/>
      <c r="K128" s="4"/>
      <c r="L128" s="4"/>
      <c r="M128" s="41"/>
    </row>
    <row r="129" spans="1:13" s="1" customFormat="1" x14ac:dyDescent="0.25">
      <c r="A129" s="151"/>
      <c r="B129" s="154"/>
      <c r="C129" s="154"/>
      <c r="D129" s="154"/>
      <c r="E129" s="17" t="s">
        <v>13</v>
      </c>
      <c r="F129" s="160"/>
      <c r="G129" s="102" t="s">
        <v>7</v>
      </c>
      <c r="H129" s="73"/>
      <c r="I129" s="6"/>
      <c r="J129" s="4"/>
      <c r="K129" s="4"/>
      <c r="L129" s="4"/>
      <c r="M129" s="41"/>
    </row>
    <row r="130" spans="1:13" s="1" customFormat="1" x14ac:dyDescent="0.25">
      <c r="A130" s="151"/>
      <c r="B130" s="154"/>
      <c r="C130" s="154"/>
      <c r="D130" s="154"/>
      <c r="E130" s="20"/>
      <c r="F130" s="160"/>
      <c r="G130" s="102" t="s">
        <v>8</v>
      </c>
      <c r="H130" s="73"/>
      <c r="I130" s="6"/>
      <c r="J130" s="4"/>
      <c r="K130" s="4"/>
      <c r="L130" s="4"/>
      <c r="M130" s="41"/>
    </row>
    <row r="131" spans="1:13" s="1" customFormat="1" x14ac:dyDescent="0.25">
      <c r="A131" s="151"/>
      <c r="B131" s="154"/>
      <c r="C131" s="154"/>
      <c r="D131" s="154"/>
      <c r="E131" s="17"/>
      <c r="F131" s="160"/>
      <c r="G131" s="102" t="s">
        <v>9</v>
      </c>
      <c r="H131" s="73"/>
      <c r="I131" s="6"/>
      <c r="J131" s="4"/>
      <c r="K131" s="4"/>
      <c r="L131" s="4"/>
      <c r="M131" s="41"/>
    </row>
    <row r="132" spans="1:13" s="1" customFormat="1" ht="15.75" thickBot="1" x14ac:dyDescent="0.3">
      <c r="A132" s="152"/>
      <c r="B132" s="155"/>
      <c r="C132" s="155"/>
      <c r="D132" s="155"/>
      <c r="E132" s="78"/>
      <c r="F132" s="161"/>
      <c r="G132" s="42" t="s">
        <v>52</v>
      </c>
      <c r="H132" s="75"/>
      <c r="I132" s="42"/>
      <c r="J132" s="43"/>
      <c r="K132" s="43"/>
      <c r="L132" s="43"/>
      <c r="M132" s="44"/>
    </row>
    <row r="133" spans="1:13" s="1" customFormat="1" x14ac:dyDescent="0.25">
      <c r="A133" s="112" t="s">
        <v>119</v>
      </c>
      <c r="B133" s="135" t="s">
        <v>101</v>
      </c>
      <c r="C133" s="120">
        <v>4933992563928</v>
      </c>
      <c r="D133" s="135" t="s">
        <v>100</v>
      </c>
      <c r="E133" s="115" t="s">
        <v>13</v>
      </c>
      <c r="F133" s="159">
        <f>VLOOKUP(C133,'[1]IRM19 7393'!$B$1:$P$60,9,FALSE)</f>
        <v>0</v>
      </c>
      <c r="G133" s="101" t="s">
        <v>139</v>
      </c>
      <c r="H133" s="74"/>
      <c r="I133" s="62"/>
      <c r="J133" s="55"/>
      <c r="K133" s="55"/>
      <c r="L133" s="55"/>
      <c r="M133" s="56"/>
    </row>
    <row r="134" spans="1:13" s="1" customFormat="1" x14ac:dyDescent="0.25">
      <c r="A134" s="113"/>
      <c r="B134" s="136"/>
      <c r="C134" s="121"/>
      <c r="D134" s="136"/>
      <c r="E134" s="116"/>
      <c r="F134" s="160"/>
      <c r="G134" s="104" t="s">
        <v>134</v>
      </c>
      <c r="H134" s="98"/>
      <c r="I134" s="7"/>
      <c r="J134" s="5"/>
      <c r="K134" s="5"/>
      <c r="L134" s="5"/>
      <c r="M134" s="85"/>
    </row>
    <row r="135" spans="1:13" s="1" customFormat="1" x14ac:dyDescent="0.25">
      <c r="A135" s="113"/>
      <c r="B135" s="136"/>
      <c r="C135" s="121"/>
      <c r="D135" s="136"/>
      <c r="E135" s="116"/>
      <c r="F135" s="160"/>
      <c r="G135" s="104" t="s">
        <v>135</v>
      </c>
      <c r="H135" s="98"/>
      <c r="I135" s="7"/>
      <c r="J135" s="5"/>
      <c r="K135" s="5"/>
      <c r="L135" s="5"/>
      <c r="M135" s="85"/>
    </row>
    <row r="136" spans="1:13" s="1" customFormat="1" x14ac:dyDescent="0.25">
      <c r="A136" s="113"/>
      <c r="B136" s="136"/>
      <c r="C136" s="121"/>
      <c r="D136" s="136"/>
      <c r="E136" s="116"/>
      <c r="F136" s="160"/>
      <c r="G136" s="104" t="s">
        <v>136</v>
      </c>
      <c r="H136" s="98"/>
      <c r="I136" s="7"/>
      <c r="J136" s="5"/>
      <c r="K136" s="5"/>
      <c r="L136" s="5"/>
      <c r="M136" s="85"/>
    </row>
    <row r="137" spans="1:13" s="1" customFormat="1" x14ac:dyDescent="0.25">
      <c r="A137" s="113"/>
      <c r="B137" s="136"/>
      <c r="C137" s="121"/>
      <c r="D137" s="136"/>
      <c r="E137" s="116"/>
      <c r="F137" s="160"/>
      <c r="G137" s="104" t="s">
        <v>137</v>
      </c>
      <c r="H137" s="98"/>
      <c r="I137" s="7"/>
      <c r="J137" s="5"/>
      <c r="K137" s="5"/>
      <c r="L137" s="5"/>
      <c r="M137" s="85"/>
    </row>
    <row r="138" spans="1:13" s="1" customFormat="1" x14ac:dyDescent="0.25">
      <c r="A138" s="113"/>
      <c r="B138" s="136"/>
      <c r="C138" s="121"/>
      <c r="D138" s="136"/>
      <c r="E138" s="116"/>
      <c r="F138" s="160"/>
      <c r="G138" s="104" t="s">
        <v>138</v>
      </c>
      <c r="H138" s="98"/>
      <c r="I138" s="7"/>
      <c r="J138" s="5"/>
      <c r="K138" s="5"/>
      <c r="L138" s="5"/>
      <c r="M138" s="85"/>
    </row>
    <row r="139" spans="1:13" s="1" customFormat="1" x14ac:dyDescent="0.25">
      <c r="A139" s="113"/>
      <c r="B139" s="136"/>
      <c r="C139" s="121"/>
      <c r="D139" s="136"/>
      <c r="E139" s="116"/>
      <c r="F139" s="160"/>
      <c r="G139" s="102" t="s">
        <v>6</v>
      </c>
      <c r="H139" s="72"/>
      <c r="I139" s="6"/>
      <c r="J139" s="4"/>
      <c r="K139" s="4"/>
      <c r="L139" s="4"/>
      <c r="M139" s="41"/>
    </row>
    <row r="140" spans="1:13" s="1" customFormat="1" x14ac:dyDescent="0.25">
      <c r="A140" s="113"/>
      <c r="B140" s="136"/>
      <c r="C140" s="121"/>
      <c r="D140" s="136"/>
      <c r="E140" s="116"/>
      <c r="F140" s="160"/>
      <c r="G140" s="102" t="s">
        <v>7</v>
      </c>
      <c r="H140" s="73"/>
      <c r="I140" s="6"/>
      <c r="J140" s="4"/>
      <c r="K140" s="4"/>
      <c r="L140" s="4"/>
      <c r="M140" s="41"/>
    </row>
    <row r="141" spans="1:13" s="1" customFormat="1" x14ac:dyDescent="0.25">
      <c r="A141" s="113"/>
      <c r="B141" s="136"/>
      <c r="C141" s="121"/>
      <c r="D141" s="136"/>
      <c r="E141" s="116"/>
      <c r="F141" s="160"/>
      <c r="G141" s="102" t="s">
        <v>8</v>
      </c>
      <c r="H141" s="73"/>
      <c r="I141" s="6"/>
      <c r="J141" s="4"/>
      <c r="K141" s="4"/>
      <c r="L141" s="4"/>
      <c r="M141" s="41"/>
    </row>
    <row r="142" spans="1:13" s="1" customFormat="1" x14ac:dyDescent="0.25">
      <c r="A142" s="113"/>
      <c r="B142" s="136"/>
      <c r="C142" s="121"/>
      <c r="D142" s="136"/>
      <c r="E142" s="116"/>
      <c r="F142" s="160"/>
      <c r="G142" s="102" t="s">
        <v>9</v>
      </c>
      <c r="H142" s="73"/>
      <c r="I142" s="6"/>
      <c r="J142" s="4"/>
      <c r="K142" s="4"/>
      <c r="L142" s="4"/>
      <c r="M142" s="41"/>
    </row>
    <row r="143" spans="1:13" s="1" customFormat="1" ht="15.75" thickBot="1" x14ac:dyDescent="0.3">
      <c r="A143" s="114"/>
      <c r="B143" s="137"/>
      <c r="C143" s="122"/>
      <c r="D143" s="137"/>
      <c r="E143" s="117"/>
      <c r="F143" s="161"/>
      <c r="G143" s="42" t="s">
        <v>52</v>
      </c>
      <c r="H143" s="75"/>
      <c r="I143" s="42"/>
      <c r="J143" s="43"/>
      <c r="K143" s="43"/>
      <c r="L143" s="43"/>
      <c r="M143" s="44"/>
    </row>
    <row r="144" spans="1:13" s="1" customFormat="1" x14ac:dyDescent="0.25">
      <c r="A144" s="8"/>
      <c r="B144" s="8"/>
      <c r="C144" s="8"/>
      <c r="D144" s="8"/>
      <c r="E144" s="8"/>
      <c r="F144" s="8"/>
    </row>
    <row r="145" spans="1:6" s="1" customFormat="1" x14ac:dyDescent="0.25">
      <c r="A145" s="8"/>
      <c r="B145" s="8"/>
      <c r="C145" s="118"/>
      <c r="D145" s="165"/>
      <c r="E145" s="165"/>
      <c r="F145" s="8"/>
    </row>
    <row r="146" spans="1:6" s="1" customFormat="1" x14ac:dyDescent="0.25">
      <c r="A146" s="8"/>
      <c r="B146" s="8"/>
      <c r="C146" s="165"/>
      <c r="D146" s="165"/>
      <c r="E146" s="165"/>
      <c r="F146" s="8"/>
    </row>
    <row r="147" spans="1:6" s="1" customFormat="1" x14ac:dyDescent="0.25">
      <c r="A147" s="8"/>
      <c r="B147" s="8"/>
      <c r="C147" s="165"/>
      <c r="D147" s="165"/>
      <c r="E147" s="165"/>
      <c r="F147" s="8"/>
    </row>
    <row r="148" spans="1:6" s="1" customFormat="1" x14ac:dyDescent="0.25">
      <c r="A148" s="8"/>
      <c r="B148" s="8"/>
      <c r="C148" s="165"/>
      <c r="D148" s="165"/>
      <c r="E148" s="165"/>
      <c r="F148" s="8"/>
    </row>
    <row r="149" spans="1:6" s="1" customFormat="1" x14ac:dyDescent="0.25">
      <c r="A149" s="8"/>
      <c r="B149" s="8"/>
      <c r="C149" s="165"/>
      <c r="D149" s="165"/>
      <c r="E149" s="165"/>
      <c r="F149" s="8"/>
    </row>
    <row r="150" spans="1:6" s="1" customFormat="1" x14ac:dyDescent="0.25">
      <c r="A150" s="8"/>
      <c r="B150" s="8"/>
      <c r="C150" s="165"/>
      <c r="D150" s="165"/>
      <c r="E150" s="165"/>
      <c r="F150" s="8"/>
    </row>
    <row r="151" spans="1:6" s="1" customFormat="1" x14ac:dyDescent="0.25">
      <c r="A151" s="8"/>
      <c r="B151" s="8"/>
      <c r="C151" s="165"/>
      <c r="D151" s="165"/>
      <c r="E151" s="165"/>
      <c r="F151" s="8"/>
    </row>
    <row r="152" spans="1:6" s="1" customFormat="1" x14ac:dyDescent="0.25">
      <c r="A152" s="8"/>
      <c r="B152" s="8"/>
      <c r="C152" s="165"/>
      <c r="D152" s="165"/>
      <c r="E152" s="165"/>
      <c r="F152" s="8"/>
    </row>
    <row r="153" spans="1:6" s="1" customFormat="1" x14ac:dyDescent="0.25">
      <c r="A153" s="8"/>
      <c r="B153" s="8"/>
      <c r="C153" s="165"/>
      <c r="D153" s="165"/>
      <c r="E153" s="165"/>
      <c r="F153" s="8"/>
    </row>
    <row r="154" spans="1:6" s="1" customFormat="1" x14ac:dyDescent="0.25">
      <c r="A154" s="8"/>
      <c r="B154" s="8"/>
      <c r="C154" s="165"/>
      <c r="D154" s="165"/>
      <c r="E154" s="165"/>
      <c r="F154" s="8"/>
    </row>
    <row r="155" spans="1:6" s="1" customFormat="1" x14ac:dyDescent="0.25">
      <c r="A155" s="8"/>
      <c r="B155" s="8"/>
      <c r="C155" s="8"/>
      <c r="D155" s="8"/>
      <c r="E155" s="8"/>
      <c r="F155" s="8"/>
    </row>
    <row r="156" spans="1:6" s="1" customFormat="1" x14ac:dyDescent="0.25">
      <c r="A156" s="8"/>
      <c r="B156" s="8"/>
      <c r="C156" s="8"/>
      <c r="D156" s="8"/>
      <c r="E156" s="8"/>
      <c r="F156" s="8"/>
    </row>
    <row r="157" spans="1:6" s="1" customFormat="1" x14ac:dyDescent="0.25">
      <c r="A157" s="8"/>
      <c r="B157" s="8"/>
      <c r="C157" s="8"/>
      <c r="D157" s="8"/>
      <c r="E157" s="8"/>
      <c r="F157" s="8"/>
    </row>
    <row r="158" spans="1:6" s="1" customFormat="1" x14ac:dyDescent="0.25">
      <c r="A158" s="8"/>
      <c r="B158" s="8"/>
      <c r="C158" s="8"/>
      <c r="D158" s="8"/>
      <c r="E158" s="8"/>
      <c r="F158" s="8"/>
    </row>
    <row r="159" spans="1:6" s="1" customFormat="1" x14ac:dyDescent="0.25">
      <c r="A159" s="8"/>
      <c r="B159" s="8"/>
      <c r="C159" s="8"/>
      <c r="D159" s="8"/>
      <c r="E159" s="8"/>
      <c r="F159" s="8"/>
    </row>
    <row r="160" spans="1:6" s="1" customFormat="1" x14ac:dyDescent="0.25">
      <c r="A160" s="8"/>
      <c r="B160" s="8"/>
      <c r="F160" s="8"/>
    </row>
    <row r="161" spans="1:6" s="1" customFormat="1" x14ac:dyDescent="0.25">
      <c r="A161" s="8"/>
      <c r="B161" s="8"/>
      <c r="F161" s="8"/>
    </row>
    <row r="162" spans="1:6" s="1" customFormat="1" x14ac:dyDescent="0.25">
      <c r="A162" s="8"/>
      <c r="B162" s="8"/>
      <c r="F162" s="8"/>
    </row>
    <row r="163" spans="1:6" s="1" customFormat="1" x14ac:dyDescent="0.25">
      <c r="A163" s="8"/>
      <c r="B163" s="8"/>
      <c r="F163" s="8"/>
    </row>
    <row r="164" spans="1:6" s="1" customFormat="1" x14ac:dyDescent="0.25">
      <c r="A164" s="8"/>
      <c r="B164" s="8"/>
      <c r="F164" s="8"/>
    </row>
    <row r="165" spans="1:6" s="1" customFormat="1" x14ac:dyDescent="0.25">
      <c r="A165" s="8"/>
      <c r="B165" s="8"/>
      <c r="F165" s="8"/>
    </row>
    <row r="166" spans="1:6" s="1" customFormat="1" x14ac:dyDescent="0.25">
      <c r="A166" s="8"/>
      <c r="B166" s="8"/>
      <c r="F166" s="8"/>
    </row>
    <row r="167" spans="1:6" s="1" customFormat="1" x14ac:dyDescent="0.25">
      <c r="A167" s="8"/>
      <c r="B167" s="13"/>
      <c r="F167" s="8"/>
    </row>
    <row r="168" spans="1:6" s="1" customFormat="1" x14ac:dyDescent="0.25">
      <c r="A168" s="8"/>
      <c r="B168" s="8"/>
      <c r="F168" s="8"/>
    </row>
    <row r="169" spans="1:6" s="1" customFormat="1" x14ac:dyDescent="0.25">
      <c r="A169" s="8"/>
      <c r="B169" s="8"/>
      <c r="F169" s="8"/>
    </row>
    <row r="170" spans="1:6" s="1" customFormat="1" x14ac:dyDescent="0.25">
      <c r="A170" s="8"/>
      <c r="B170" s="8"/>
      <c r="F170" s="8"/>
    </row>
    <row r="171" spans="1:6" s="1" customFormat="1" x14ac:dyDescent="0.25">
      <c r="A171" s="8"/>
      <c r="B171" s="8"/>
      <c r="F171" s="8"/>
    </row>
    <row r="172" spans="1:6" s="1" customFormat="1" x14ac:dyDescent="0.25">
      <c r="A172" s="8"/>
      <c r="B172" s="8"/>
      <c r="F172" s="8"/>
    </row>
    <row r="173" spans="1:6" s="1" customFormat="1" x14ac:dyDescent="0.25">
      <c r="A173" s="8"/>
      <c r="B173" s="8"/>
      <c r="F173" s="8"/>
    </row>
    <row r="174" spans="1:6" s="1" customFormat="1" x14ac:dyDescent="0.25">
      <c r="A174" s="8"/>
      <c r="B174" s="8"/>
      <c r="F174" s="8"/>
    </row>
    <row r="175" spans="1:6" s="1" customFormat="1" x14ac:dyDescent="0.25">
      <c r="A175" s="8"/>
      <c r="B175" s="8"/>
      <c r="F175" s="8"/>
    </row>
    <row r="176" spans="1:6" s="1" customFormat="1" x14ac:dyDescent="0.25">
      <c r="A176" s="8"/>
      <c r="B176" s="8"/>
      <c r="F176" s="8"/>
    </row>
    <row r="177" spans="1:6" s="1" customFormat="1" x14ac:dyDescent="0.25">
      <c r="A177" s="8"/>
      <c r="B177" s="8"/>
      <c r="F177" s="8"/>
    </row>
    <row r="178" spans="1:6" s="1" customFormat="1" x14ac:dyDescent="0.25">
      <c r="A178" s="8"/>
      <c r="B178" s="8"/>
      <c r="C178" s="8"/>
      <c r="D178" s="8"/>
      <c r="E178" s="8"/>
      <c r="F178" s="8"/>
    </row>
    <row r="179" spans="1:6" s="1" customFormat="1" x14ac:dyDescent="0.25">
      <c r="A179" s="8"/>
      <c r="B179" s="8"/>
      <c r="C179" s="8"/>
      <c r="D179" s="8"/>
      <c r="E179" s="8"/>
      <c r="F179" s="8"/>
    </row>
    <row r="180" spans="1:6" s="1" customFormat="1" x14ac:dyDescent="0.25">
      <c r="A180" s="8"/>
      <c r="B180" s="8"/>
      <c r="C180" s="8"/>
      <c r="D180" s="8"/>
      <c r="E180" s="8"/>
      <c r="F180" s="8"/>
    </row>
    <row r="181" spans="1:6" s="1" customFormat="1" x14ac:dyDescent="0.25">
      <c r="A181" s="8"/>
      <c r="B181" s="8"/>
      <c r="C181" s="8"/>
      <c r="D181" s="8"/>
      <c r="E181" s="8"/>
      <c r="F181" s="8"/>
    </row>
    <row r="182" spans="1:6" s="1" customFormat="1" x14ac:dyDescent="0.25">
      <c r="A182" s="8"/>
      <c r="B182" s="8"/>
      <c r="C182" s="8"/>
      <c r="D182" s="8"/>
      <c r="E182" s="8"/>
      <c r="F182" s="8"/>
    </row>
    <row r="183" spans="1:6" s="1" customFormat="1" x14ac:dyDescent="0.25">
      <c r="A183" s="8"/>
      <c r="B183" s="8"/>
      <c r="C183" s="8"/>
      <c r="D183" s="8"/>
      <c r="E183" s="8"/>
      <c r="F183" s="8"/>
    </row>
    <row r="184" spans="1:6" s="1" customFormat="1" x14ac:dyDescent="0.25">
      <c r="A184" s="8"/>
      <c r="B184" s="8"/>
      <c r="C184" s="8"/>
      <c r="D184" s="8"/>
      <c r="E184" s="8"/>
      <c r="F184" s="8"/>
    </row>
    <row r="185" spans="1:6" s="1" customFormat="1" x14ac:dyDescent="0.25">
      <c r="A185" s="8"/>
      <c r="B185" s="8"/>
      <c r="C185" s="8"/>
      <c r="D185" s="8"/>
      <c r="E185" s="8"/>
      <c r="F185" s="8"/>
    </row>
    <row r="186" spans="1:6" s="1" customFormat="1" x14ac:dyDescent="0.25">
      <c r="A186" s="8"/>
      <c r="B186" s="8"/>
      <c r="C186" s="8"/>
      <c r="D186" s="8"/>
      <c r="E186" s="8"/>
      <c r="F186" s="8"/>
    </row>
    <row r="187" spans="1:6" s="1" customFormat="1" x14ac:dyDescent="0.25">
      <c r="A187" s="8"/>
      <c r="B187" s="8"/>
      <c r="C187" s="8"/>
      <c r="D187" s="8"/>
      <c r="E187" s="8"/>
      <c r="F187" s="8"/>
    </row>
    <row r="188" spans="1:6" s="1" customFormat="1" x14ac:dyDescent="0.25">
      <c r="A188" s="8"/>
      <c r="B188" s="8"/>
      <c r="C188" s="8"/>
      <c r="D188" s="8"/>
      <c r="E188" s="8"/>
      <c r="F188" s="8"/>
    </row>
    <row r="189" spans="1:6" s="1" customFormat="1" x14ac:dyDescent="0.25">
      <c r="A189" s="8"/>
      <c r="B189" s="8"/>
      <c r="C189" s="8"/>
      <c r="D189" s="8"/>
      <c r="E189" s="8"/>
      <c r="F189" s="8"/>
    </row>
    <row r="190" spans="1:6" s="1" customFormat="1" x14ac:dyDescent="0.25">
      <c r="A190" s="8"/>
      <c r="B190" s="8"/>
      <c r="C190" s="8"/>
      <c r="D190" s="8"/>
      <c r="E190" s="8"/>
      <c r="F190" s="8"/>
    </row>
    <row r="191" spans="1:6" s="1" customFormat="1" x14ac:dyDescent="0.25">
      <c r="A191" s="8"/>
      <c r="B191" s="8"/>
      <c r="C191" s="8"/>
      <c r="D191" s="8"/>
      <c r="E191" s="8"/>
      <c r="F191" s="8"/>
    </row>
    <row r="192" spans="1:6" s="1" customFormat="1" x14ac:dyDescent="0.25">
      <c r="A192" s="8"/>
      <c r="B192" s="8"/>
      <c r="C192" s="8"/>
      <c r="D192" s="8"/>
      <c r="E192" s="8"/>
      <c r="F192" s="8"/>
    </row>
    <row r="193" spans="1:6" s="1" customFormat="1" x14ac:dyDescent="0.25">
      <c r="A193" s="8"/>
      <c r="B193" s="8"/>
      <c r="C193" s="8"/>
      <c r="D193" s="8"/>
      <c r="E193" s="8"/>
      <c r="F193" s="8"/>
    </row>
    <row r="194" spans="1:6" s="1" customFormat="1" x14ac:dyDescent="0.25">
      <c r="A194" s="8"/>
      <c r="B194" s="8"/>
      <c r="C194" s="8"/>
      <c r="D194" s="8"/>
      <c r="E194" s="8"/>
      <c r="F194" s="8"/>
    </row>
    <row r="195" spans="1:6" s="1" customFormat="1" x14ac:dyDescent="0.25">
      <c r="A195" s="8"/>
      <c r="B195" s="8"/>
      <c r="C195" s="8"/>
      <c r="D195" s="8"/>
      <c r="E195" s="8"/>
      <c r="F195" s="8"/>
    </row>
    <row r="196" spans="1:6" s="1" customFormat="1" x14ac:dyDescent="0.25">
      <c r="A196" s="8"/>
      <c r="B196" s="8"/>
      <c r="C196" s="8"/>
      <c r="D196" s="8"/>
      <c r="E196" s="8"/>
      <c r="F196" s="8"/>
    </row>
    <row r="197" spans="1:6" s="1" customFormat="1" x14ac:dyDescent="0.25">
      <c r="A197" s="8"/>
      <c r="B197" s="8"/>
      <c r="C197" s="8"/>
      <c r="D197" s="8"/>
      <c r="E197" s="8"/>
      <c r="F197" s="8"/>
    </row>
    <row r="198" spans="1:6" s="1" customFormat="1" x14ac:dyDescent="0.25">
      <c r="A198" s="8"/>
      <c r="B198" s="8"/>
      <c r="C198" s="8"/>
      <c r="D198" s="8"/>
      <c r="E198" s="8"/>
      <c r="F198" s="8"/>
    </row>
    <row r="199" spans="1:6" s="1" customFormat="1" x14ac:dyDescent="0.25">
      <c r="A199" s="8"/>
      <c r="B199" s="8"/>
      <c r="C199" s="8"/>
      <c r="D199" s="8"/>
      <c r="E199" s="8"/>
      <c r="F199" s="8"/>
    </row>
    <row r="200" spans="1:6" s="1" customFormat="1" x14ac:dyDescent="0.25">
      <c r="A200" s="8"/>
      <c r="B200" s="8"/>
      <c r="C200" s="8"/>
      <c r="D200" s="8"/>
      <c r="E200" s="8"/>
      <c r="F200" s="8"/>
    </row>
    <row r="201" spans="1:6" s="1" customFormat="1" x14ac:dyDescent="0.25">
      <c r="A201" s="8"/>
      <c r="B201" s="8"/>
      <c r="C201" s="8"/>
      <c r="D201" s="8"/>
      <c r="E201" s="8"/>
      <c r="F201" s="8"/>
    </row>
    <row r="202" spans="1:6" s="1" customFormat="1" x14ac:dyDescent="0.25">
      <c r="A202" s="8"/>
      <c r="B202" s="8"/>
      <c r="C202" s="8"/>
      <c r="D202" s="8"/>
      <c r="E202" s="8"/>
      <c r="F202" s="8"/>
    </row>
    <row r="203" spans="1:6" s="1" customFormat="1" x14ac:dyDescent="0.25">
      <c r="A203" s="8"/>
      <c r="B203" s="8"/>
      <c r="C203" s="8"/>
      <c r="D203" s="8"/>
      <c r="E203" s="8"/>
      <c r="F203" s="8"/>
    </row>
    <row r="204" spans="1:6" s="1" customFormat="1" x14ac:dyDescent="0.25">
      <c r="A204" s="8"/>
      <c r="B204" s="8"/>
      <c r="C204" s="8"/>
      <c r="D204" s="8"/>
      <c r="E204" s="8"/>
      <c r="F204" s="8"/>
    </row>
    <row r="205" spans="1:6" s="1" customFormat="1" x14ac:dyDescent="0.25">
      <c r="A205" s="8"/>
      <c r="B205" s="8"/>
      <c r="C205" s="8"/>
      <c r="D205" s="8"/>
      <c r="E205" s="8"/>
      <c r="F205" s="8"/>
    </row>
    <row r="206" spans="1:6" s="1" customFormat="1" x14ac:dyDescent="0.25">
      <c r="A206" s="8"/>
      <c r="B206" s="8"/>
      <c r="C206" s="8"/>
      <c r="D206" s="8"/>
      <c r="E206" s="8"/>
      <c r="F206" s="8"/>
    </row>
    <row r="207" spans="1:6" s="1" customFormat="1" x14ac:dyDescent="0.25">
      <c r="A207" s="8"/>
      <c r="B207" s="8"/>
      <c r="C207" s="8"/>
      <c r="D207" s="8"/>
      <c r="E207" s="8"/>
      <c r="F207" s="8"/>
    </row>
    <row r="208" spans="1:6" s="1" customFormat="1" x14ac:dyDescent="0.25">
      <c r="A208" s="8"/>
      <c r="B208" s="8"/>
      <c r="C208" s="8"/>
      <c r="D208" s="8"/>
      <c r="E208" s="8"/>
      <c r="F208" s="8"/>
    </row>
    <row r="209" spans="1:6" s="1" customFormat="1" x14ac:dyDescent="0.25">
      <c r="A209" s="8"/>
      <c r="B209" s="8"/>
      <c r="C209" s="8"/>
      <c r="D209" s="8"/>
      <c r="E209" s="8"/>
      <c r="F209" s="8"/>
    </row>
    <row r="210" spans="1:6" s="1" customFormat="1" x14ac:dyDescent="0.25">
      <c r="A210" s="8"/>
      <c r="B210" s="8"/>
      <c r="C210" s="8"/>
      <c r="D210" s="8"/>
      <c r="E210" s="8"/>
      <c r="F210" s="8"/>
    </row>
    <row r="211" spans="1:6" s="1" customFormat="1" x14ac:dyDescent="0.25">
      <c r="A211" s="8"/>
      <c r="B211" s="8"/>
      <c r="C211" s="8"/>
      <c r="D211" s="8"/>
      <c r="E211" s="8"/>
      <c r="F211" s="8"/>
    </row>
    <row r="212" spans="1:6" s="1" customFormat="1" x14ac:dyDescent="0.25">
      <c r="A212" s="8"/>
      <c r="B212" s="8"/>
      <c r="C212" s="8"/>
      <c r="D212" s="8"/>
      <c r="E212" s="8"/>
      <c r="F212" s="8"/>
    </row>
    <row r="213" spans="1:6" s="1" customFormat="1" x14ac:dyDescent="0.25">
      <c r="A213" s="8"/>
      <c r="B213" s="8"/>
      <c r="C213" s="8"/>
      <c r="D213" s="8"/>
      <c r="E213" s="8"/>
      <c r="F213" s="8"/>
    </row>
    <row r="214" spans="1:6" s="1" customFormat="1" x14ac:dyDescent="0.25">
      <c r="A214" s="8"/>
      <c r="B214" s="8"/>
      <c r="C214" s="8"/>
      <c r="D214" s="8"/>
      <c r="E214" s="8"/>
      <c r="F214" s="8"/>
    </row>
    <row r="215" spans="1:6" s="1" customFormat="1" x14ac:dyDescent="0.25">
      <c r="A215" s="8"/>
      <c r="B215" s="8"/>
      <c r="C215" s="8"/>
      <c r="D215" s="8"/>
      <c r="E215" s="8"/>
      <c r="F215" s="8"/>
    </row>
    <row r="216" spans="1:6" s="1" customFormat="1" x14ac:dyDescent="0.25">
      <c r="A216" s="8"/>
      <c r="B216" s="8"/>
      <c r="C216" s="8"/>
      <c r="D216" s="8"/>
      <c r="E216" s="8"/>
      <c r="F216" s="8"/>
    </row>
    <row r="217" spans="1:6" s="1" customFormat="1" x14ac:dyDescent="0.25">
      <c r="A217" s="8"/>
      <c r="B217" s="8"/>
      <c r="C217" s="8"/>
      <c r="D217" s="8"/>
      <c r="E217" s="8"/>
      <c r="F217" s="8"/>
    </row>
    <row r="218" spans="1:6" s="1" customFormat="1" x14ac:dyDescent="0.25">
      <c r="A218" s="8"/>
      <c r="B218" s="8"/>
      <c r="C218" s="8"/>
      <c r="D218" s="8"/>
      <c r="E218" s="8"/>
      <c r="F218" s="8"/>
    </row>
    <row r="219" spans="1:6" s="1" customFormat="1" x14ac:dyDescent="0.25">
      <c r="A219" s="8"/>
      <c r="B219" s="8"/>
      <c r="C219" s="8"/>
      <c r="D219" s="8"/>
      <c r="E219" s="8"/>
      <c r="F219" s="8"/>
    </row>
    <row r="220" spans="1:6" s="1" customFormat="1" x14ac:dyDescent="0.25">
      <c r="A220" s="8"/>
      <c r="B220" s="8"/>
      <c r="C220" s="8"/>
      <c r="D220" s="8"/>
      <c r="E220" s="8"/>
      <c r="F220" s="8"/>
    </row>
    <row r="221" spans="1:6" s="1" customFormat="1" x14ac:dyDescent="0.25">
      <c r="A221" s="8"/>
      <c r="B221" s="8"/>
      <c r="C221" s="8"/>
      <c r="D221" s="8"/>
      <c r="E221" s="8"/>
      <c r="F221" s="8"/>
    </row>
    <row r="222" spans="1:6" s="1" customFormat="1" x14ac:dyDescent="0.25">
      <c r="A222" s="8"/>
      <c r="B222" s="8"/>
      <c r="C222" s="8"/>
      <c r="D222" s="8"/>
      <c r="E222" s="8"/>
      <c r="F222" s="8"/>
    </row>
    <row r="223" spans="1:6" s="1" customFormat="1" x14ac:dyDescent="0.25">
      <c r="A223" s="8"/>
      <c r="B223" s="8"/>
      <c r="C223" s="8"/>
      <c r="D223" s="8"/>
      <c r="E223" s="8"/>
      <c r="F223" s="8"/>
    </row>
    <row r="224" spans="1:6" s="1" customFormat="1" x14ac:dyDescent="0.25">
      <c r="A224" s="8"/>
      <c r="B224" s="8"/>
      <c r="C224" s="8"/>
      <c r="D224" s="8"/>
      <c r="E224" s="8"/>
      <c r="F224" s="8"/>
    </row>
    <row r="225" spans="1:6" s="1" customFormat="1" x14ac:dyDescent="0.25">
      <c r="A225" s="8"/>
      <c r="B225" s="8"/>
      <c r="C225" s="8"/>
      <c r="D225" s="8"/>
      <c r="E225" s="8"/>
      <c r="F225" s="8"/>
    </row>
    <row r="226" spans="1:6" s="1" customFormat="1" x14ac:dyDescent="0.25">
      <c r="A226" s="8"/>
      <c r="B226" s="8"/>
      <c r="C226" s="8"/>
      <c r="D226" s="8"/>
      <c r="E226" s="8"/>
      <c r="F226" s="8"/>
    </row>
    <row r="227" spans="1:6" s="1" customFormat="1" x14ac:dyDescent="0.25">
      <c r="A227" s="8"/>
      <c r="B227" s="8"/>
      <c r="C227" s="8"/>
      <c r="D227" s="8"/>
      <c r="E227" s="8"/>
      <c r="F227" s="8"/>
    </row>
    <row r="228" spans="1:6" s="1" customFormat="1" x14ac:dyDescent="0.25">
      <c r="A228" s="8"/>
      <c r="B228" s="8"/>
      <c r="C228" s="8"/>
      <c r="D228" s="8"/>
      <c r="E228" s="8"/>
      <c r="F228" s="8"/>
    </row>
    <row r="229" spans="1:6" s="1" customFormat="1" x14ac:dyDescent="0.25">
      <c r="A229" s="8"/>
      <c r="B229" s="8"/>
      <c r="C229" s="8"/>
      <c r="D229" s="8"/>
      <c r="E229" s="8"/>
      <c r="F229" s="8"/>
    </row>
    <row r="230" spans="1:6" s="1" customFormat="1" x14ac:dyDescent="0.25">
      <c r="A230" s="8"/>
      <c r="B230" s="8"/>
      <c r="C230" s="8"/>
      <c r="D230" s="8"/>
      <c r="E230" s="8"/>
      <c r="F230" s="8"/>
    </row>
  </sheetData>
  <autoFilter ref="A5:BK143"/>
  <mergeCells count="95">
    <mergeCell ref="A133:A143"/>
    <mergeCell ref="F133:F143"/>
    <mergeCell ref="E133:E143"/>
    <mergeCell ref="D133:D143"/>
    <mergeCell ref="C133:C143"/>
    <mergeCell ref="B133:B143"/>
    <mergeCell ref="A12:A17"/>
    <mergeCell ref="B12:B17"/>
    <mergeCell ref="C12:C17"/>
    <mergeCell ref="D12:D17"/>
    <mergeCell ref="E12:E17"/>
    <mergeCell ref="A1:E1"/>
    <mergeCell ref="A6:A11"/>
    <mergeCell ref="B6:B11"/>
    <mergeCell ref="C6:C11"/>
    <mergeCell ref="D6:D11"/>
    <mergeCell ref="E6:E11"/>
    <mergeCell ref="E70:E80"/>
    <mergeCell ref="B64:B69"/>
    <mergeCell ref="A30:A35"/>
    <mergeCell ref="E31:E34"/>
    <mergeCell ref="D18:D23"/>
    <mergeCell ref="E18:E23"/>
    <mergeCell ref="A24:A29"/>
    <mergeCell ref="E25:E28"/>
    <mergeCell ref="A18:A23"/>
    <mergeCell ref="B18:B23"/>
    <mergeCell ref="C18:C23"/>
    <mergeCell ref="A64:A69"/>
    <mergeCell ref="C64:C69"/>
    <mergeCell ref="D64:D69"/>
    <mergeCell ref="B87:B92"/>
    <mergeCell ref="C87:C92"/>
    <mergeCell ref="D87:D92"/>
    <mergeCell ref="A70:A80"/>
    <mergeCell ref="B70:B80"/>
    <mergeCell ref="C70:C80"/>
    <mergeCell ref="D70:D80"/>
    <mergeCell ref="B81:B86"/>
    <mergeCell ref="C81:C86"/>
    <mergeCell ref="A81:A86"/>
    <mergeCell ref="D81:D86"/>
    <mergeCell ref="B93:B98"/>
    <mergeCell ref="C93:C98"/>
    <mergeCell ref="D93:D98"/>
    <mergeCell ref="B99:B104"/>
    <mergeCell ref="C99:C104"/>
    <mergeCell ref="D99:D104"/>
    <mergeCell ref="E116:E121"/>
    <mergeCell ref="B122:B132"/>
    <mergeCell ref="C122:C132"/>
    <mergeCell ref="D122:D132"/>
    <mergeCell ref="A122:A132"/>
    <mergeCell ref="A116:A121"/>
    <mergeCell ref="B116:B121"/>
    <mergeCell ref="C116:C121"/>
    <mergeCell ref="D116:D121"/>
    <mergeCell ref="C145:E154"/>
    <mergeCell ref="B24:B29"/>
    <mergeCell ref="C24:C29"/>
    <mergeCell ref="D24:D29"/>
    <mergeCell ref="B30:B35"/>
    <mergeCell ref="C30:C35"/>
    <mergeCell ref="D30:D35"/>
    <mergeCell ref="B36:B46"/>
    <mergeCell ref="C36:C46"/>
    <mergeCell ref="D36:D46"/>
    <mergeCell ref="B47:B52"/>
    <mergeCell ref="C47:C52"/>
    <mergeCell ref="D47:D52"/>
    <mergeCell ref="B53:B63"/>
    <mergeCell ref="C53:C63"/>
    <mergeCell ref="D53:D63"/>
    <mergeCell ref="A99:A104"/>
    <mergeCell ref="B105:B115"/>
    <mergeCell ref="C105:C115"/>
    <mergeCell ref="A105:A115"/>
    <mergeCell ref="D105:D115"/>
    <mergeCell ref="F6:F11"/>
    <mergeCell ref="F12:F17"/>
    <mergeCell ref="F18:F23"/>
    <mergeCell ref="F24:F29"/>
    <mergeCell ref="F30:F35"/>
    <mergeCell ref="F36:F46"/>
    <mergeCell ref="F47:F52"/>
    <mergeCell ref="F53:F63"/>
    <mergeCell ref="F64:F69"/>
    <mergeCell ref="F70:F80"/>
    <mergeCell ref="F116:F121"/>
    <mergeCell ref="F122:F132"/>
    <mergeCell ref="F81:F86"/>
    <mergeCell ref="F87:F92"/>
    <mergeCell ref="F93:F98"/>
    <mergeCell ref="F99:F104"/>
    <mergeCell ref="F105:F1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04"/>
  <sheetViews>
    <sheetView tabSelected="1" topLeftCell="A91" workbookViewId="0">
      <selection activeCell="D125" sqref="D125"/>
    </sheetView>
  </sheetViews>
  <sheetFormatPr defaultRowHeight="15" x14ac:dyDescent="0.25"/>
  <cols>
    <col min="1" max="1" width="12.28515625" style="12" customWidth="1"/>
    <col min="2" max="2" width="8.140625" style="12" customWidth="1"/>
    <col min="3" max="3" width="31.140625" style="12" customWidth="1"/>
    <col min="4" max="4" width="28.140625" style="12" customWidth="1"/>
    <col min="5" max="5" width="15" style="12" bestFit="1" customWidth="1"/>
    <col min="6" max="6" width="13.5703125" style="12" bestFit="1" customWidth="1"/>
    <col min="7" max="7" width="26" bestFit="1" customWidth="1"/>
    <col min="8" max="8" width="14.28515625" customWidth="1"/>
    <col min="9" max="9" width="19.42578125" style="1" customWidth="1"/>
    <col min="10" max="13" width="19.7109375" style="1" customWidth="1"/>
    <col min="14" max="63" width="8.7109375" style="1"/>
  </cols>
  <sheetData>
    <row r="1" spans="1:63" x14ac:dyDescent="0.25">
      <c r="A1" s="119" t="s">
        <v>31</v>
      </c>
      <c r="B1" s="165"/>
      <c r="C1" s="165"/>
      <c r="D1" s="165"/>
      <c r="E1" s="165"/>
      <c r="F1" s="8"/>
      <c r="G1" s="1"/>
      <c r="H1" s="2"/>
    </row>
    <row r="2" spans="1:63" s="1" customFormat="1" x14ac:dyDescent="0.25">
      <c r="A2" s="8"/>
      <c r="B2" s="8"/>
      <c r="C2" s="8"/>
      <c r="D2" s="8"/>
      <c r="E2" s="8"/>
      <c r="F2" s="8"/>
      <c r="H2" s="2"/>
    </row>
    <row r="3" spans="1:63" s="1" customFormat="1" x14ac:dyDescent="0.25">
      <c r="A3" s="9" t="s">
        <v>121</v>
      </c>
      <c r="B3" s="9"/>
      <c r="C3" s="9"/>
      <c r="D3" s="8"/>
      <c r="E3" s="8"/>
      <c r="F3" s="8"/>
      <c r="H3" s="2"/>
    </row>
    <row r="4" spans="1:63" s="1" customFormat="1" x14ac:dyDescent="0.25">
      <c r="A4" s="8"/>
      <c r="B4" s="8"/>
      <c r="C4" s="8"/>
      <c r="D4" s="8"/>
      <c r="E4" s="8"/>
      <c r="F4" s="8"/>
      <c r="H4" s="2"/>
    </row>
    <row r="5" spans="1:63" ht="107.25" customHeight="1" thickBot="1" x14ac:dyDescent="0.3">
      <c r="A5" s="10" t="s">
        <v>0</v>
      </c>
      <c r="B5" s="10" t="s">
        <v>1</v>
      </c>
      <c r="C5" s="10" t="s">
        <v>2</v>
      </c>
      <c r="D5" s="10" t="s">
        <v>3</v>
      </c>
      <c r="E5" s="10" t="s">
        <v>12</v>
      </c>
      <c r="F5" s="84" t="s">
        <v>140</v>
      </c>
      <c r="G5" s="10" t="s">
        <v>4</v>
      </c>
      <c r="H5" s="22" t="s">
        <v>5</v>
      </c>
      <c r="I5" s="22" t="s">
        <v>16</v>
      </c>
      <c r="J5" s="84" t="s">
        <v>20</v>
      </c>
      <c r="K5" s="84" t="s">
        <v>17</v>
      </c>
      <c r="L5" s="84" t="s">
        <v>18</v>
      </c>
      <c r="M5" s="84" t="s">
        <v>19</v>
      </c>
      <c r="BG5"/>
      <c r="BH5"/>
      <c r="BI5"/>
      <c r="BJ5"/>
      <c r="BK5"/>
    </row>
    <row r="6" spans="1:63" x14ac:dyDescent="0.25">
      <c r="A6" s="112" t="s">
        <v>23</v>
      </c>
      <c r="B6" s="132" t="s">
        <v>75</v>
      </c>
      <c r="C6" s="126">
        <v>4310995514573</v>
      </c>
      <c r="D6" s="166" t="s">
        <v>122</v>
      </c>
      <c r="E6" s="115" t="s">
        <v>13</v>
      </c>
      <c r="F6" s="162">
        <f>VLOOKUP(C6,'[1]IRM19 7393'!$B$1:$P$48,9,FALSE)</f>
        <v>0</v>
      </c>
      <c r="G6" s="62" t="s">
        <v>139</v>
      </c>
      <c r="H6" s="53"/>
      <c r="I6" s="54"/>
      <c r="J6" s="55"/>
      <c r="K6" s="55"/>
      <c r="L6" s="55"/>
      <c r="M6" s="56"/>
      <c r="BG6"/>
      <c r="BH6"/>
      <c r="BI6"/>
      <c r="BJ6"/>
      <c r="BK6"/>
    </row>
    <row r="7" spans="1:63" x14ac:dyDescent="0.25">
      <c r="A7" s="113"/>
      <c r="B7" s="133"/>
      <c r="C7" s="127"/>
      <c r="D7" s="176"/>
      <c r="E7" s="116"/>
      <c r="F7" s="163"/>
      <c r="G7" s="3" t="s">
        <v>134</v>
      </c>
      <c r="H7" s="83"/>
      <c r="I7" s="6"/>
      <c r="J7" s="4"/>
      <c r="K7" s="4"/>
      <c r="L7" s="4"/>
      <c r="M7" s="41"/>
      <c r="BG7"/>
      <c r="BH7"/>
      <c r="BI7"/>
      <c r="BJ7"/>
      <c r="BK7"/>
    </row>
    <row r="8" spans="1:63" x14ac:dyDescent="0.25">
      <c r="A8" s="113"/>
      <c r="B8" s="133"/>
      <c r="C8" s="127"/>
      <c r="D8" s="176"/>
      <c r="E8" s="116"/>
      <c r="F8" s="163"/>
      <c r="G8" s="3" t="s">
        <v>135</v>
      </c>
      <c r="H8" s="83"/>
      <c r="I8" s="6"/>
      <c r="J8" s="4"/>
      <c r="K8" s="4"/>
      <c r="L8" s="4"/>
      <c r="M8" s="41"/>
      <c r="BG8"/>
      <c r="BH8"/>
      <c r="BI8"/>
      <c r="BJ8"/>
      <c r="BK8"/>
    </row>
    <row r="9" spans="1:63" x14ac:dyDescent="0.25">
      <c r="A9" s="113"/>
      <c r="B9" s="133"/>
      <c r="C9" s="127"/>
      <c r="D9" s="176"/>
      <c r="E9" s="116"/>
      <c r="F9" s="163"/>
      <c r="G9" s="3" t="s">
        <v>136</v>
      </c>
      <c r="H9" s="83"/>
      <c r="I9" s="6"/>
      <c r="J9" s="4"/>
      <c r="K9" s="4"/>
      <c r="L9" s="4"/>
      <c r="M9" s="41"/>
      <c r="BG9"/>
      <c r="BH9"/>
      <c r="BI9"/>
      <c r="BJ9"/>
      <c r="BK9"/>
    </row>
    <row r="10" spans="1:63" x14ac:dyDescent="0.25">
      <c r="A10" s="113"/>
      <c r="B10" s="133"/>
      <c r="C10" s="127"/>
      <c r="D10" s="176"/>
      <c r="E10" s="116"/>
      <c r="F10" s="163"/>
      <c r="G10" s="3" t="s">
        <v>137</v>
      </c>
      <c r="H10" s="83"/>
      <c r="I10" s="6"/>
      <c r="J10" s="4"/>
      <c r="K10" s="4"/>
      <c r="L10" s="4"/>
      <c r="M10" s="41"/>
      <c r="BG10"/>
      <c r="BH10"/>
      <c r="BI10"/>
      <c r="BJ10"/>
      <c r="BK10"/>
    </row>
    <row r="11" spans="1:63" x14ac:dyDescent="0.25">
      <c r="A11" s="113"/>
      <c r="B11" s="133"/>
      <c r="C11" s="127"/>
      <c r="D11" s="176"/>
      <c r="E11" s="116"/>
      <c r="F11" s="163"/>
      <c r="G11" s="3" t="s">
        <v>138</v>
      </c>
      <c r="H11" s="83"/>
      <c r="I11" s="6"/>
      <c r="J11" s="4"/>
      <c r="K11" s="4"/>
      <c r="L11" s="4"/>
      <c r="M11" s="41"/>
      <c r="BG11"/>
      <c r="BH11"/>
      <c r="BI11"/>
      <c r="BJ11"/>
      <c r="BK11"/>
    </row>
    <row r="12" spans="1:63" x14ac:dyDescent="0.25">
      <c r="A12" s="151"/>
      <c r="B12" s="154"/>
      <c r="C12" s="154"/>
      <c r="D12" s="167"/>
      <c r="E12" s="154"/>
      <c r="F12" s="163"/>
      <c r="G12" s="3" t="s">
        <v>6</v>
      </c>
      <c r="H12" s="29"/>
      <c r="I12" s="6"/>
      <c r="J12" s="4"/>
      <c r="K12" s="4"/>
      <c r="L12" s="4"/>
      <c r="M12" s="41"/>
      <c r="BG12"/>
      <c r="BH12"/>
      <c r="BI12"/>
      <c r="BJ12"/>
      <c r="BK12"/>
    </row>
    <row r="13" spans="1:63" x14ac:dyDescent="0.25">
      <c r="A13" s="151"/>
      <c r="B13" s="154"/>
      <c r="C13" s="154"/>
      <c r="D13" s="167"/>
      <c r="E13" s="154"/>
      <c r="F13" s="163"/>
      <c r="G13" s="3" t="s">
        <v>7</v>
      </c>
      <c r="H13" s="50"/>
      <c r="I13" s="6"/>
      <c r="J13" s="4"/>
      <c r="K13" s="4"/>
      <c r="L13" s="4"/>
      <c r="M13" s="41"/>
      <c r="BG13"/>
      <c r="BH13"/>
      <c r="BI13"/>
      <c r="BJ13"/>
      <c r="BK13"/>
    </row>
    <row r="14" spans="1:63" x14ac:dyDescent="0.25">
      <c r="A14" s="151"/>
      <c r="B14" s="154"/>
      <c r="C14" s="154"/>
      <c r="D14" s="167"/>
      <c r="E14" s="154"/>
      <c r="F14" s="163"/>
      <c r="G14" s="3" t="s">
        <v>8</v>
      </c>
      <c r="H14" s="50"/>
      <c r="I14" s="6"/>
      <c r="J14" s="4"/>
      <c r="K14" s="4"/>
      <c r="L14" s="4"/>
      <c r="M14" s="41"/>
      <c r="BG14"/>
      <c r="BH14"/>
      <c r="BI14"/>
      <c r="BJ14"/>
      <c r="BK14"/>
    </row>
    <row r="15" spans="1:63" x14ac:dyDescent="0.25">
      <c r="A15" s="151"/>
      <c r="B15" s="154"/>
      <c r="C15" s="154"/>
      <c r="D15" s="167"/>
      <c r="E15" s="154"/>
      <c r="F15" s="163"/>
      <c r="G15" s="3" t="s">
        <v>9</v>
      </c>
      <c r="H15" s="50"/>
      <c r="I15" s="3"/>
      <c r="J15" s="4"/>
      <c r="K15" s="4"/>
      <c r="L15" s="4"/>
      <c r="M15" s="41"/>
      <c r="BG15"/>
      <c r="BH15"/>
      <c r="BI15"/>
      <c r="BJ15"/>
      <c r="BK15"/>
    </row>
    <row r="16" spans="1:63" ht="15.75" thickBot="1" x14ac:dyDescent="0.3">
      <c r="A16" s="152"/>
      <c r="B16" s="155"/>
      <c r="C16" s="155"/>
      <c r="D16" s="168"/>
      <c r="E16" s="155"/>
      <c r="F16" s="164"/>
      <c r="G16" s="58" t="s">
        <v>52</v>
      </c>
      <c r="H16" s="105"/>
      <c r="I16" s="58"/>
      <c r="J16" s="59"/>
      <c r="K16" s="59"/>
      <c r="L16" s="59"/>
      <c r="M16" s="60"/>
      <c r="BG16"/>
      <c r="BH16"/>
      <c r="BI16"/>
      <c r="BJ16"/>
      <c r="BK16"/>
    </row>
    <row r="17" spans="1:63" x14ac:dyDescent="0.25">
      <c r="A17" s="112" t="s">
        <v>24</v>
      </c>
      <c r="B17" s="132" t="s">
        <v>83</v>
      </c>
      <c r="C17" s="126">
        <v>4310992447627</v>
      </c>
      <c r="D17" s="132" t="s">
        <v>123</v>
      </c>
      <c r="E17" s="115" t="s">
        <v>13</v>
      </c>
      <c r="F17" s="159">
        <f>VLOOKUP(C17,'[1]IRM19 7393'!$B$1:$P$48,9,FALSE)</f>
        <v>0</v>
      </c>
      <c r="G17" s="101" t="s">
        <v>15</v>
      </c>
      <c r="H17" s="61"/>
      <c r="I17" s="54"/>
      <c r="J17" s="55"/>
      <c r="K17" s="55"/>
      <c r="L17" s="55"/>
      <c r="M17" s="56"/>
      <c r="BG17"/>
      <c r="BH17"/>
      <c r="BI17"/>
      <c r="BJ17"/>
      <c r="BK17"/>
    </row>
    <row r="18" spans="1:63" x14ac:dyDescent="0.25">
      <c r="A18" s="151"/>
      <c r="B18" s="154"/>
      <c r="C18" s="154"/>
      <c r="D18" s="154"/>
      <c r="E18" s="154"/>
      <c r="F18" s="160"/>
      <c r="G18" s="102" t="s">
        <v>6</v>
      </c>
      <c r="H18" s="29"/>
      <c r="I18" s="6"/>
      <c r="J18" s="4"/>
      <c r="K18" s="4"/>
      <c r="L18" s="4"/>
      <c r="M18" s="41"/>
      <c r="BG18"/>
      <c r="BH18"/>
      <c r="BI18"/>
      <c r="BJ18"/>
      <c r="BK18"/>
    </row>
    <row r="19" spans="1:63" x14ac:dyDescent="0.25">
      <c r="A19" s="151"/>
      <c r="B19" s="154"/>
      <c r="C19" s="154"/>
      <c r="D19" s="154"/>
      <c r="E19" s="154"/>
      <c r="F19" s="160"/>
      <c r="G19" s="102" t="s">
        <v>7</v>
      </c>
      <c r="H19" s="50"/>
      <c r="I19" s="6"/>
      <c r="J19" s="4"/>
      <c r="K19" s="4"/>
      <c r="L19" s="4"/>
      <c r="M19" s="41"/>
      <c r="BG19"/>
      <c r="BH19"/>
      <c r="BI19"/>
      <c r="BJ19"/>
      <c r="BK19"/>
    </row>
    <row r="20" spans="1:63" x14ac:dyDescent="0.25">
      <c r="A20" s="151"/>
      <c r="B20" s="154"/>
      <c r="C20" s="154"/>
      <c r="D20" s="154"/>
      <c r="E20" s="154"/>
      <c r="F20" s="160"/>
      <c r="G20" s="102" t="s">
        <v>8</v>
      </c>
      <c r="H20" s="50"/>
      <c r="I20" s="6"/>
      <c r="J20" s="4"/>
      <c r="K20" s="4"/>
      <c r="L20" s="4"/>
      <c r="M20" s="41"/>
      <c r="BG20"/>
      <c r="BH20"/>
      <c r="BI20"/>
      <c r="BJ20"/>
      <c r="BK20"/>
    </row>
    <row r="21" spans="1:63" x14ac:dyDescent="0.25">
      <c r="A21" s="151"/>
      <c r="B21" s="154"/>
      <c r="C21" s="154"/>
      <c r="D21" s="154"/>
      <c r="E21" s="154"/>
      <c r="F21" s="160"/>
      <c r="G21" s="102" t="s">
        <v>9</v>
      </c>
      <c r="H21" s="50"/>
      <c r="I21" s="6"/>
      <c r="J21" s="4"/>
      <c r="K21" s="4"/>
      <c r="L21" s="4"/>
      <c r="M21" s="41"/>
      <c r="BG21"/>
      <c r="BH21"/>
      <c r="BI21"/>
      <c r="BJ21"/>
      <c r="BK21"/>
    </row>
    <row r="22" spans="1:63" ht="15.75" thickBot="1" x14ac:dyDescent="0.3">
      <c r="A22" s="152"/>
      <c r="B22" s="155"/>
      <c r="C22" s="155"/>
      <c r="D22" s="155"/>
      <c r="E22" s="155"/>
      <c r="F22" s="161"/>
      <c r="G22" s="103" t="s">
        <v>52</v>
      </c>
      <c r="H22" s="57"/>
      <c r="I22" s="42"/>
      <c r="J22" s="43"/>
      <c r="K22" s="43"/>
      <c r="L22" s="43"/>
      <c r="M22" s="44"/>
      <c r="BG22"/>
      <c r="BH22"/>
      <c r="BI22"/>
      <c r="BJ22"/>
      <c r="BK22"/>
    </row>
    <row r="23" spans="1:63" s="1" customFormat="1" x14ac:dyDescent="0.25">
      <c r="A23" s="112" t="s">
        <v>25</v>
      </c>
      <c r="B23" s="132" t="s">
        <v>125</v>
      </c>
      <c r="C23" s="126">
        <v>4310993567470</v>
      </c>
      <c r="D23" s="132" t="s">
        <v>124</v>
      </c>
      <c r="E23" s="115" t="s">
        <v>13</v>
      </c>
      <c r="F23" s="159">
        <f>VLOOKUP(C23,'[1]IRM19 7393'!$B$1:$P$48,9,FALSE)</f>
        <v>1</v>
      </c>
      <c r="G23" s="101" t="s">
        <v>15</v>
      </c>
      <c r="H23" s="61"/>
      <c r="I23" s="62"/>
      <c r="J23" s="55"/>
      <c r="K23" s="55"/>
      <c r="L23" s="55"/>
      <c r="M23" s="56"/>
    </row>
    <row r="24" spans="1:63" s="1" customFormat="1" x14ac:dyDescent="0.25">
      <c r="A24" s="151"/>
      <c r="B24" s="154"/>
      <c r="C24" s="154"/>
      <c r="D24" s="154"/>
      <c r="E24" s="154"/>
      <c r="F24" s="160"/>
      <c r="G24" s="102" t="s">
        <v>6</v>
      </c>
      <c r="H24" s="29"/>
      <c r="I24" s="6"/>
      <c r="J24" s="4"/>
      <c r="K24" s="4"/>
      <c r="L24" s="4"/>
      <c r="M24" s="41"/>
    </row>
    <row r="25" spans="1:63" s="1" customFormat="1" x14ac:dyDescent="0.25">
      <c r="A25" s="151"/>
      <c r="B25" s="154"/>
      <c r="C25" s="154"/>
      <c r="D25" s="154"/>
      <c r="E25" s="154"/>
      <c r="F25" s="160"/>
      <c r="G25" s="102" t="s">
        <v>7</v>
      </c>
      <c r="H25" s="50"/>
      <c r="I25" s="6"/>
      <c r="J25" s="4"/>
      <c r="K25" s="4"/>
      <c r="L25" s="4"/>
      <c r="M25" s="41"/>
    </row>
    <row r="26" spans="1:63" s="1" customFormat="1" x14ac:dyDescent="0.25">
      <c r="A26" s="151"/>
      <c r="B26" s="154"/>
      <c r="C26" s="154"/>
      <c r="D26" s="154"/>
      <c r="E26" s="154"/>
      <c r="F26" s="160"/>
      <c r="G26" s="102" t="s">
        <v>8</v>
      </c>
      <c r="H26" s="50"/>
      <c r="I26" s="6"/>
      <c r="J26" s="4"/>
      <c r="K26" s="4"/>
      <c r="L26" s="4"/>
      <c r="M26" s="41"/>
    </row>
    <row r="27" spans="1:63" s="1" customFormat="1" x14ac:dyDescent="0.25">
      <c r="A27" s="151"/>
      <c r="B27" s="154"/>
      <c r="C27" s="154"/>
      <c r="D27" s="154"/>
      <c r="E27" s="154"/>
      <c r="F27" s="160"/>
      <c r="G27" s="102" t="s">
        <v>9</v>
      </c>
      <c r="H27" s="50"/>
      <c r="I27" s="6"/>
      <c r="J27" s="4"/>
      <c r="K27" s="4"/>
      <c r="L27" s="4"/>
      <c r="M27" s="41"/>
    </row>
    <row r="28" spans="1:63" s="1" customFormat="1" ht="15.75" thickBot="1" x14ac:dyDescent="0.3">
      <c r="A28" s="152"/>
      <c r="B28" s="155"/>
      <c r="C28" s="155"/>
      <c r="D28" s="155"/>
      <c r="E28" s="155"/>
      <c r="F28" s="161"/>
      <c r="G28" s="42" t="s">
        <v>52</v>
      </c>
      <c r="H28" s="57"/>
      <c r="I28" s="42"/>
      <c r="J28" s="43"/>
      <c r="K28" s="43"/>
      <c r="L28" s="43"/>
      <c r="M28" s="44"/>
    </row>
    <row r="29" spans="1:63" s="1" customFormat="1" x14ac:dyDescent="0.25">
      <c r="A29" s="112" t="s">
        <v>26</v>
      </c>
      <c r="B29" s="132" t="s">
        <v>14</v>
      </c>
      <c r="C29" s="126">
        <v>2590995308371</v>
      </c>
      <c r="D29" s="132" t="s">
        <v>124</v>
      </c>
      <c r="E29" s="38"/>
      <c r="F29" s="159">
        <f>VLOOKUP(C29,'[1]IRM19 7393'!$B$1:$P$48,9,FALSE)</f>
        <v>0</v>
      </c>
      <c r="G29" s="101" t="s">
        <v>139</v>
      </c>
      <c r="H29" s="61"/>
      <c r="I29" s="62"/>
      <c r="J29" s="55"/>
      <c r="K29" s="55"/>
      <c r="L29" s="55"/>
      <c r="M29" s="56"/>
    </row>
    <row r="30" spans="1:63" s="1" customFormat="1" x14ac:dyDescent="0.25">
      <c r="A30" s="113"/>
      <c r="B30" s="133"/>
      <c r="C30" s="127"/>
      <c r="D30" s="133"/>
      <c r="E30" s="11"/>
      <c r="F30" s="160"/>
      <c r="G30" s="102" t="s">
        <v>134</v>
      </c>
      <c r="H30" s="29"/>
      <c r="I30" s="6"/>
      <c r="J30" s="4"/>
      <c r="K30" s="4"/>
      <c r="L30" s="4"/>
      <c r="M30" s="41"/>
    </row>
    <row r="31" spans="1:63" s="1" customFormat="1" x14ac:dyDescent="0.25">
      <c r="A31" s="113"/>
      <c r="B31" s="133"/>
      <c r="C31" s="127"/>
      <c r="D31" s="133"/>
      <c r="E31" s="11"/>
      <c r="F31" s="160"/>
      <c r="G31" s="102" t="s">
        <v>135</v>
      </c>
      <c r="H31" s="29"/>
      <c r="I31" s="6"/>
      <c r="J31" s="4"/>
      <c r="K31" s="4"/>
      <c r="L31" s="4"/>
      <c r="M31" s="41"/>
    </row>
    <row r="32" spans="1:63" s="1" customFormat="1" x14ac:dyDescent="0.25">
      <c r="A32" s="113"/>
      <c r="B32" s="133"/>
      <c r="C32" s="127"/>
      <c r="D32" s="133"/>
      <c r="E32" s="11"/>
      <c r="F32" s="160"/>
      <c r="G32" s="102" t="s">
        <v>136</v>
      </c>
      <c r="H32" s="29"/>
      <c r="I32" s="6"/>
      <c r="J32" s="4"/>
      <c r="K32" s="4"/>
      <c r="L32" s="4"/>
      <c r="M32" s="41"/>
    </row>
    <row r="33" spans="1:13" s="1" customFormat="1" x14ac:dyDescent="0.25">
      <c r="A33" s="113"/>
      <c r="B33" s="133"/>
      <c r="C33" s="127"/>
      <c r="D33" s="133"/>
      <c r="E33" s="11"/>
      <c r="F33" s="160"/>
      <c r="G33" s="102" t="s">
        <v>137</v>
      </c>
      <c r="H33" s="29"/>
      <c r="I33" s="6"/>
      <c r="J33" s="4"/>
      <c r="K33" s="4"/>
      <c r="L33" s="4"/>
      <c r="M33" s="41"/>
    </row>
    <row r="34" spans="1:13" s="1" customFormat="1" x14ac:dyDescent="0.25">
      <c r="A34" s="113"/>
      <c r="B34" s="133"/>
      <c r="C34" s="127"/>
      <c r="D34" s="133"/>
      <c r="E34" s="11"/>
      <c r="F34" s="160"/>
      <c r="G34" s="102" t="s">
        <v>138</v>
      </c>
      <c r="H34" s="29"/>
      <c r="I34" s="6"/>
      <c r="J34" s="4"/>
      <c r="K34" s="4"/>
      <c r="L34" s="4"/>
      <c r="M34" s="41"/>
    </row>
    <row r="35" spans="1:13" s="1" customFormat="1" x14ac:dyDescent="0.25">
      <c r="A35" s="151"/>
      <c r="B35" s="154"/>
      <c r="C35" s="154"/>
      <c r="D35" s="154"/>
      <c r="E35" s="116" t="s">
        <v>13</v>
      </c>
      <c r="F35" s="160"/>
      <c r="G35" s="102" t="s">
        <v>6</v>
      </c>
      <c r="H35" s="29"/>
      <c r="I35" s="6"/>
      <c r="J35" s="4"/>
      <c r="K35" s="4"/>
      <c r="L35" s="4"/>
      <c r="M35" s="41"/>
    </row>
    <row r="36" spans="1:13" s="1" customFormat="1" x14ac:dyDescent="0.25">
      <c r="A36" s="151"/>
      <c r="B36" s="154"/>
      <c r="C36" s="154"/>
      <c r="D36" s="154"/>
      <c r="E36" s="154"/>
      <c r="F36" s="160"/>
      <c r="G36" s="102" t="s">
        <v>7</v>
      </c>
      <c r="H36" s="50"/>
      <c r="I36" s="6"/>
      <c r="J36" s="4"/>
      <c r="K36" s="4"/>
      <c r="L36" s="4"/>
      <c r="M36" s="41"/>
    </row>
    <row r="37" spans="1:13" s="1" customFormat="1" x14ac:dyDescent="0.25">
      <c r="A37" s="151"/>
      <c r="B37" s="154"/>
      <c r="C37" s="154"/>
      <c r="D37" s="154"/>
      <c r="E37" s="154"/>
      <c r="F37" s="160"/>
      <c r="G37" s="102" t="s">
        <v>8</v>
      </c>
      <c r="H37" s="50"/>
      <c r="I37" s="6"/>
      <c r="J37" s="4"/>
      <c r="K37" s="4"/>
      <c r="L37" s="4"/>
      <c r="M37" s="41"/>
    </row>
    <row r="38" spans="1:13" s="1" customFormat="1" x14ac:dyDescent="0.25">
      <c r="A38" s="151"/>
      <c r="B38" s="154"/>
      <c r="C38" s="154"/>
      <c r="D38" s="154"/>
      <c r="E38" s="154"/>
      <c r="F38" s="160"/>
      <c r="G38" s="102" t="s">
        <v>9</v>
      </c>
      <c r="H38" s="50"/>
      <c r="I38" s="6"/>
      <c r="J38" s="4"/>
      <c r="K38" s="4"/>
      <c r="L38" s="4"/>
      <c r="M38" s="41"/>
    </row>
    <row r="39" spans="1:13" s="1" customFormat="1" ht="15.75" thickBot="1" x14ac:dyDescent="0.3">
      <c r="A39" s="152"/>
      <c r="B39" s="155"/>
      <c r="C39" s="155"/>
      <c r="D39" s="155"/>
      <c r="E39" s="64"/>
      <c r="F39" s="161"/>
      <c r="G39" s="42" t="s">
        <v>52</v>
      </c>
      <c r="H39" s="57"/>
      <c r="I39" s="63"/>
      <c r="J39" s="43"/>
      <c r="K39" s="43"/>
      <c r="L39" s="43"/>
      <c r="M39" s="44"/>
    </row>
    <row r="40" spans="1:13" s="1" customFormat="1" x14ac:dyDescent="0.25">
      <c r="A40" s="112" t="s">
        <v>27</v>
      </c>
      <c r="B40" s="132" t="s">
        <v>11</v>
      </c>
      <c r="C40" s="126">
        <v>4310996678186</v>
      </c>
      <c r="D40" s="132" t="s">
        <v>126</v>
      </c>
      <c r="E40" s="38"/>
      <c r="F40" s="159">
        <f>VLOOKUP(C40,'[1]IRM19 7393'!$B$1:$P$48,9,FALSE)</f>
        <v>0</v>
      </c>
      <c r="G40" s="101" t="s">
        <v>139</v>
      </c>
      <c r="H40" s="61"/>
      <c r="I40" s="54"/>
      <c r="J40" s="55"/>
      <c r="K40" s="55"/>
      <c r="L40" s="55"/>
      <c r="M40" s="56"/>
    </row>
    <row r="41" spans="1:13" s="1" customFormat="1" x14ac:dyDescent="0.25">
      <c r="A41" s="113"/>
      <c r="B41" s="133"/>
      <c r="C41" s="127"/>
      <c r="D41" s="133"/>
      <c r="E41" s="11"/>
      <c r="F41" s="160"/>
      <c r="G41" s="102" t="s">
        <v>134</v>
      </c>
      <c r="H41" s="29"/>
      <c r="I41" s="7"/>
      <c r="J41" s="4"/>
      <c r="K41" s="4"/>
      <c r="L41" s="4"/>
      <c r="M41" s="41"/>
    </row>
    <row r="42" spans="1:13" s="1" customFormat="1" x14ac:dyDescent="0.25">
      <c r="A42" s="113"/>
      <c r="B42" s="133"/>
      <c r="C42" s="127"/>
      <c r="D42" s="133"/>
      <c r="E42" s="11"/>
      <c r="F42" s="160"/>
      <c r="G42" s="102" t="s">
        <v>135</v>
      </c>
      <c r="H42" s="29"/>
      <c r="I42" s="7"/>
      <c r="J42" s="4"/>
      <c r="K42" s="4"/>
      <c r="L42" s="4"/>
      <c r="M42" s="41"/>
    </row>
    <row r="43" spans="1:13" s="1" customFormat="1" x14ac:dyDescent="0.25">
      <c r="A43" s="113"/>
      <c r="B43" s="133"/>
      <c r="C43" s="127"/>
      <c r="D43" s="133"/>
      <c r="E43" s="11"/>
      <c r="F43" s="160"/>
      <c r="G43" s="102" t="s">
        <v>136</v>
      </c>
      <c r="H43" s="29"/>
      <c r="I43" s="7"/>
      <c r="J43" s="4"/>
      <c r="K43" s="4"/>
      <c r="L43" s="4"/>
      <c r="M43" s="41"/>
    </row>
    <row r="44" spans="1:13" s="1" customFormat="1" x14ac:dyDescent="0.25">
      <c r="A44" s="113"/>
      <c r="B44" s="133"/>
      <c r="C44" s="127"/>
      <c r="D44" s="133"/>
      <c r="E44" s="11"/>
      <c r="F44" s="160"/>
      <c r="G44" s="102" t="s">
        <v>137</v>
      </c>
      <c r="H44" s="29"/>
      <c r="I44" s="7"/>
      <c r="J44" s="4"/>
      <c r="K44" s="4"/>
      <c r="L44" s="4"/>
      <c r="M44" s="41"/>
    </row>
    <row r="45" spans="1:13" s="1" customFormat="1" x14ac:dyDescent="0.25">
      <c r="A45" s="113"/>
      <c r="B45" s="133"/>
      <c r="C45" s="127"/>
      <c r="D45" s="133"/>
      <c r="E45" s="11"/>
      <c r="F45" s="160"/>
      <c r="G45" s="102" t="s">
        <v>138</v>
      </c>
      <c r="H45" s="29"/>
      <c r="I45" s="7"/>
      <c r="J45" s="4"/>
      <c r="K45" s="4"/>
      <c r="L45" s="4"/>
      <c r="M45" s="41"/>
    </row>
    <row r="46" spans="1:13" s="1" customFormat="1" x14ac:dyDescent="0.25">
      <c r="A46" s="151"/>
      <c r="B46" s="154"/>
      <c r="C46" s="154"/>
      <c r="D46" s="154"/>
      <c r="E46" s="116" t="s">
        <v>13</v>
      </c>
      <c r="F46" s="160"/>
      <c r="G46" s="102" t="s">
        <v>6</v>
      </c>
      <c r="H46" s="29"/>
      <c r="I46" s="6"/>
      <c r="J46" s="4"/>
      <c r="K46" s="4"/>
      <c r="L46" s="4"/>
      <c r="M46" s="41"/>
    </row>
    <row r="47" spans="1:13" s="1" customFormat="1" x14ac:dyDescent="0.25">
      <c r="A47" s="151"/>
      <c r="B47" s="154"/>
      <c r="C47" s="154"/>
      <c r="D47" s="154"/>
      <c r="E47" s="154"/>
      <c r="F47" s="160"/>
      <c r="G47" s="102" t="s">
        <v>7</v>
      </c>
      <c r="H47" s="50"/>
      <c r="I47" s="6"/>
      <c r="J47" s="4"/>
      <c r="K47" s="4"/>
      <c r="L47" s="4"/>
      <c r="M47" s="41"/>
    </row>
    <row r="48" spans="1:13" s="1" customFormat="1" x14ac:dyDescent="0.25">
      <c r="A48" s="151"/>
      <c r="B48" s="154"/>
      <c r="C48" s="154"/>
      <c r="D48" s="154"/>
      <c r="E48" s="154"/>
      <c r="F48" s="160"/>
      <c r="G48" s="102" t="s">
        <v>8</v>
      </c>
      <c r="H48" s="50"/>
      <c r="I48" s="6"/>
      <c r="J48" s="4"/>
      <c r="K48" s="4"/>
      <c r="L48" s="4"/>
      <c r="M48" s="41"/>
    </row>
    <row r="49" spans="1:13" s="1" customFormat="1" x14ac:dyDescent="0.25">
      <c r="A49" s="151"/>
      <c r="B49" s="154"/>
      <c r="C49" s="154"/>
      <c r="D49" s="154"/>
      <c r="E49" s="154"/>
      <c r="F49" s="160"/>
      <c r="G49" s="102" t="s">
        <v>9</v>
      </c>
      <c r="H49" s="50"/>
      <c r="I49" s="6"/>
      <c r="J49" s="4"/>
      <c r="K49" s="4"/>
      <c r="L49" s="4"/>
      <c r="M49" s="41"/>
    </row>
    <row r="50" spans="1:13" s="1" customFormat="1" ht="15.75" thickBot="1" x14ac:dyDescent="0.3">
      <c r="A50" s="152"/>
      <c r="B50" s="155"/>
      <c r="C50" s="155"/>
      <c r="D50" s="155"/>
      <c r="E50" s="64"/>
      <c r="F50" s="161"/>
      <c r="G50" s="42" t="s">
        <v>52</v>
      </c>
      <c r="H50" s="57"/>
      <c r="I50" s="63"/>
      <c r="J50" s="43"/>
      <c r="K50" s="43"/>
      <c r="L50" s="43"/>
      <c r="M50" s="44"/>
    </row>
    <row r="51" spans="1:13" s="1" customFormat="1" x14ac:dyDescent="0.25">
      <c r="A51" s="36"/>
      <c r="B51" s="132" t="s">
        <v>14</v>
      </c>
      <c r="C51" s="126">
        <v>4130997248233</v>
      </c>
      <c r="D51" s="132" t="s">
        <v>123</v>
      </c>
      <c r="E51" s="76"/>
      <c r="F51" s="159">
        <f>VLOOKUP(C51,'[1]IRM19 7393'!$B$1:$P$48,9,FALSE)</f>
        <v>1</v>
      </c>
      <c r="G51" s="101" t="s">
        <v>139</v>
      </c>
      <c r="H51" s="61"/>
      <c r="I51" s="62"/>
      <c r="J51" s="55"/>
      <c r="K51" s="55"/>
      <c r="L51" s="55"/>
      <c r="M51" s="56"/>
    </row>
    <row r="52" spans="1:13" s="1" customFormat="1" x14ac:dyDescent="0.25">
      <c r="A52" s="79"/>
      <c r="B52" s="133"/>
      <c r="C52" s="127"/>
      <c r="D52" s="133"/>
      <c r="E52" s="19"/>
      <c r="F52" s="160"/>
      <c r="G52" s="104" t="s">
        <v>134</v>
      </c>
      <c r="H52" s="88"/>
      <c r="I52" s="7"/>
      <c r="J52" s="5"/>
      <c r="K52" s="5"/>
      <c r="L52" s="5"/>
      <c r="M52" s="85"/>
    </row>
    <row r="53" spans="1:13" s="1" customFormat="1" x14ac:dyDescent="0.25">
      <c r="A53" s="79"/>
      <c r="B53" s="133"/>
      <c r="C53" s="127"/>
      <c r="D53" s="133"/>
      <c r="E53" s="19"/>
      <c r="F53" s="160"/>
      <c r="G53" s="104" t="s">
        <v>135</v>
      </c>
      <c r="H53" s="88"/>
      <c r="I53" s="7"/>
      <c r="J53" s="5"/>
      <c r="K53" s="5"/>
      <c r="L53" s="5"/>
      <c r="M53" s="85"/>
    </row>
    <row r="54" spans="1:13" s="1" customFormat="1" x14ac:dyDescent="0.25">
      <c r="A54" s="79"/>
      <c r="B54" s="133"/>
      <c r="C54" s="127"/>
      <c r="D54" s="133"/>
      <c r="E54" s="19"/>
      <c r="F54" s="160"/>
      <c r="G54" s="104" t="s">
        <v>136</v>
      </c>
      <c r="H54" s="88"/>
      <c r="I54" s="7"/>
      <c r="J54" s="5"/>
      <c r="K54" s="5"/>
      <c r="L54" s="5"/>
      <c r="M54" s="85"/>
    </row>
    <row r="55" spans="1:13" s="1" customFormat="1" x14ac:dyDescent="0.25">
      <c r="A55" s="79"/>
      <c r="B55" s="133"/>
      <c r="C55" s="127"/>
      <c r="D55" s="133"/>
      <c r="E55" s="19"/>
      <c r="F55" s="160"/>
      <c r="G55" s="104" t="s">
        <v>137</v>
      </c>
      <c r="H55" s="88"/>
      <c r="I55" s="7"/>
      <c r="J55" s="5"/>
      <c r="K55" s="5"/>
      <c r="L55" s="5"/>
      <c r="M55" s="85"/>
    </row>
    <row r="56" spans="1:13" s="1" customFormat="1" x14ac:dyDescent="0.25">
      <c r="A56" s="79"/>
      <c r="B56" s="133"/>
      <c r="C56" s="127"/>
      <c r="D56" s="133"/>
      <c r="E56" s="19"/>
      <c r="F56" s="160"/>
      <c r="G56" s="104" t="s">
        <v>138</v>
      </c>
      <c r="H56" s="88"/>
      <c r="I56" s="7"/>
      <c r="J56" s="5"/>
      <c r="K56" s="5"/>
      <c r="L56" s="5"/>
      <c r="M56" s="85"/>
    </row>
    <row r="57" spans="1:13" s="1" customFormat="1" x14ac:dyDescent="0.25">
      <c r="A57" s="32"/>
      <c r="B57" s="154"/>
      <c r="C57" s="154"/>
      <c r="D57" s="154"/>
      <c r="E57" s="19"/>
      <c r="F57" s="160"/>
      <c r="G57" s="102" t="s">
        <v>6</v>
      </c>
      <c r="H57" s="29"/>
      <c r="I57" s="6"/>
      <c r="J57" s="4"/>
      <c r="K57" s="4"/>
      <c r="L57" s="4"/>
      <c r="M57" s="41"/>
    </row>
    <row r="58" spans="1:13" s="1" customFormat="1" x14ac:dyDescent="0.25">
      <c r="A58" s="33" t="s">
        <v>28</v>
      </c>
      <c r="B58" s="154"/>
      <c r="C58" s="154"/>
      <c r="D58" s="154"/>
      <c r="E58" s="17" t="s">
        <v>13</v>
      </c>
      <c r="F58" s="160"/>
      <c r="G58" s="102" t="s">
        <v>7</v>
      </c>
      <c r="H58" s="50"/>
      <c r="I58" s="6"/>
      <c r="J58" s="4"/>
      <c r="K58" s="4"/>
      <c r="L58" s="4"/>
      <c r="M58" s="41"/>
    </row>
    <row r="59" spans="1:13" s="1" customFormat="1" x14ac:dyDescent="0.25">
      <c r="A59" s="32"/>
      <c r="B59" s="154"/>
      <c r="C59" s="154"/>
      <c r="D59" s="154"/>
      <c r="E59" s="20"/>
      <c r="F59" s="160"/>
      <c r="G59" s="102" t="s">
        <v>8</v>
      </c>
      <c r="H59" s="50"/>
      <c r="I59" s="6"/>
      <c r="J59" s="4"/>
      <c r="K59" s="4"/>
      <c r="L59" s="4"/>
      <c r="M59" s="41"/>
    </row>
    <row r="60" spans="1:13" s="1" customFormat="1" x14ac:dyDescent="0.25">
      <c r="A60" s="32"/>
      <c r="B60" s="154"/>
      <c r="C60" s="154"/>
      <c r="D60" s="154"/>
      <c r="E60" s="17"/>
      <c r="F60" s="160"/>
      <c r="G60" s="102" t="s">
        <v>9</v>
      </c>
      <c r="H60" s="50"/>
      <c r="I60" s="6"/>
      <c r="J60" s="4"/>
      <c r="K60" s="4"/>
      <c r="L60" s="4"/>
      <c r="M60" s="41"/>
    </row>
    <row r="61" spans="1:13" s="1" customFormat="1" ht="15.75" thickBot="1" x14ac:dyDescent="0.3">
      <c r="A61" s="66"/>
      <c r="B61" s="155"/>
      <c r="C61" s="155"/>
      <c r="D61" s="155"/>
      <c r="E61" s="77"/>
      <c r="F61" s="161"/>
      <c r="G61" s="103" t="s">
        <v>52</v>
      </c>
      <c r="H61" s="57"/>
      <c r="I61" s="42"/>
      <c r="J61" s="43"/>
      <c r="K61" s="43"/>
      <c r="L61" s="43"/>
      <c r="M61" s="44"/>
    </row>
    <row r="62" spans="1:13" s="1" customFormat="1" x14ac:dyDescent="0.25">
      <c r="A62" s="36"/>
      <c r="B62" s="132" t="s">
        <v>75</v>
      </c>
      <c r="C62" s="126">
        <v>4310993198040</v>
      </c>
      <c r="D62" s="132" t="s">
        <v>34</v>
      </c>
      <c r="E62" s="76"/>
      <c r="F62" s="159">
        <f>VLOOKUP(C62,'[1]IRM19 7393'!$B$1:$P$48,9,FALSE)</f>
        <v>0</v>
      </c>
      <c r="G62" s="101" t="s">
        <v>139</v>
      </c>
      <c r="H62" s="61"/>
      <c r="I62" s="62"/>
      <c r="J62" s="55"/>
      <c r="K62" s="55"/>
      <c r="L62" s="55"/>
      <c r="M62" s="56"/>
    </row>
    <row r="63" spans="1:13" s="1" customFormat="1" x14ac:dyDescent="0.25">
      <c r="A63" s="32"/>
      <c r="B63" s="133"/>
      <c r="C63" s="127"/>
      <c r="D63" s="133"/>
      <c r="E63" s="19"/>
      <c r="F63" s="160"/>
      <c r="G63" s="102" t="s">
        <v>134</v>
      </c>
      <c r="H63" s="29"/>
      <c r="I63" s="6"/>
      <c r="J63" s="4"/>
      <c r="K63" s="4"/>
      <c r="L63" s="4"/>
      <c r="M63" s="41"/>
    </row>
    <row r="64" spans="1:13" s="1" customFormat="1" x14ac:dyDescent="0.25">
      <c r="A64" s="32"/>
      <c r="B64" s="133"/>
      <c r="C64" s="127"/>
      <c r="D64" s="133"/>
      <c r="E64" s="19"/>
      <c r="F64" s="160"/>
      <c r="G64" s="102" t="s">
        <v>135</v>
      </c>
      <c r="H64" s="29"/>
      <c r="I64" s="6"/>
      <c r="J64" s="4"/>
      <c r="K64" s="4"/>
      <c r="L64" s="4"/>
      <c r="M64" s="41"/>
    </row>
    <row r="65" spans="1:13" s="1" customFormat="1" x14ac:dyDescent="0.25">
      <c r="A65" s="32"/>
      <c r="B65" s="133"/>
      <c r="C65" s="127"/>
      <c r="D65" s="133"/>
      <c r="E65" s="19"/>
      <c r="F65" s="160"/>
      <c r="G65" s="102" t="s">
        <v>136</v>
      </c>
      <c r="H65" s="29"/>
      <c r="I65" s="6"/>
      <c r="J65" s="4"/>
      <c r="K65" s="4"/>
      <c r="L65" s="4"/>
      <c r="M65" s="41"/>
    </row>
    <row r="66" spans="1:13" s="1" customFormat="1" x14ac:dyDescent="0.25">
      <c r="A66" s="32"/>
      <c r="B66" s="133"/>
      <c r="C66" s="127"/>
      <c r="D66" s="133"/>
      <c r="E66" s="19"/>
      <c r="F66" s="160"/>
      <c r="G66" s="102" t="s">
        <v>137</v>
      </c>
      <c r="H66" s="29"/>
      <c r="I66" s="6"/>
      <c r="J66" s="4"/>
      <c r="K66" s="4"/>
      <c r="L66" s="4"/>
      <c r="M66" s="41"/>
    </row>
    <row r="67" spans="1:13" s="1" customFormat="1" x14ac:dyDescent="0.25">
      <c r="A67" s="32"/>
      <c r="B67" s="133"/>
      <c r="C67" s="127"/>
      <c r="D67" s="133"/>
      <c r="E67" s="19"/>
      <c r="F67" s="160"/>
      <c r="G67" s="102" t="s">
        <v>138</v>
      </c>
      <c r="H67" s="29"/>
      <c r="I67" s="6"/>
      <c r="J67" s="4"/>
      <c r="K67" s="4"/>
      <c r="L67" s="4"/>
      <c r="M67" s="41"/>
    </row>
    <row r="68" spans="1:13" s="1" customFormat="1" x14ac:dyDescent="0.25">
      <c r="A68" s="32"/>
      <c r="B68" s="154"/>
      <c r="C68" s="154"/>
      <c r="D68" s="154"/>
      <c r="E68" s="19"/>
      <c r="F68" s="160"/>
      <c r="G68" s="102" t="s">
        <v>6</v>
      </c>
      <c r="H68" s="29"/>
      <c r="I68" s="6"/>
      <c r="J68" s="4"/>
      <c r="K68" s="4"/>
      <c r="L68" s="4"/>
      <c r="M68" s="41"/>
    </row>
    <row r="69" spans="1:13" s="1" customFormat="1" x14ac:dyDescent="0.25">
      <c r="A69" s="33" t="s">
        <v>29</v>
      </c>
      <c r="B69" s="154"/>
      <c r="C69" s="154"/>
      <c r="D69" s="154"/>
      <c r="E69" s="17" t="s">
        <v>13</v>
      </c>
      <c r="F69" s="160"/>
      <c r="G69" s="102" t="s">
        <v>7</v>
      </c>
      <c r="H69" s="50"/>
      <c r="I69" s="6"/>
      <c r="J69" s="4"/>
      <c r="K69" s="4"/>
      <c r="L69" s="4"/>
      <c r="M69" s="41"/>
    </row>
    <row r="70" spans="1:13" s="1" customFormat="1" x14ac:dyDescent="0.25">
      <c r="A70" s="32"/>
      <c r="B70" s="154"/>
      <c r="C70" s="154"/>
      <c r="D70" s="154"/>
      <c r="E70" s="20"/>
      <c r="F70" s="160"/>
      <c r="G70" s="102" t="s">
        <v>8</v>
      </c>
      <c r="H70" s="50"/>
      <c r="I70" s="6"/>
      <c r="J70" s="4"/>
      <c r="K70" s="4"/>
      <c r="L70" s="4"/>
      <c r="M70" s="41"/>
    </row>
    <row r="71" spans="1:13" s="1" customFormat="1" x14ac:dyDescent="0.25">
      <c r="A71" s="32"/>
      <c r="B71" s="154"/>
      <c r="C71" s="154"/>
      <c r="D71" s="154"/>
      <c r="E71" s="17"/>
      <c r="F71" s="160"/>
      <c r="G71" s="102" t="s">
        <v>9</v>
      </c>
      <c r="H71" s="50"/>
      <c r="I71" s="6"/>
      <c r="J71" s="4"/>
      <c r="K71" s="4"/>
      <c r="L71" s="4"/>
      <c r="M71" s="41"/>
    </row>
    <row r="72" spans="1:13" s="1" customFormat="1" ht="15.75" thickBot="1" x14ac:dyDescent="0.3">
      <c r="A72" s="66"/>
      <c r="B72" s="155"/>
      <c r="C72" s="155"/>
      <c r="D72" s="155"/>
      <c r="E72" s="77"/>
      <c r="F72" s="161"/>
      <c r="G72" s="103" t="s">
        <v>52</v>
      </c>
      <c r="H72" s="57"/>
      <c r="I72" s="42"/>
      <c r="J72" s="43"/>
      <c r="K72" s="43"/>
      <c r="L72" s="43"/>
      <c r="M72" s="44"/>
    </row>
    <row r="73" spans="1:13" s="1" customFormat="1" x14ac:dyDescent="0.25">
      <c r="A73" s="112" t="s">
        <v>30</v>
      </c>
      <c r="B73" s="132" t="s">
        <v>128</v>
      </c>
      <c r="C73" s="126">
        <v>4810661522661</v>
      </c>
      <c r="D73" s="132" t="s">
        <v>127</v>
      </c>
      <c r="E73" s="76"/>
      <c r="F73" s="159">
        <f>VLOOKUP(C73,'[1]IRM19 7393'!$B$1:$P$48,9,FALSE)</f>
        <v>0</v>
      </c>
      <c r="G73" s="101" t="s">
        <v>139</v>
      </c>
      <c r="H73" s="61"/>
      <c r="I73" s="54"/>
      <c r="J73" s="55"/>
      <c r="K73" s="55"/>
      <c r="L73" s="55"/>
      <c r="M73" s="56"/>
    </row>
    <row r="74" spans="1:13" s="1" customFormat="1" x14ac:dyDescent="0.25">
      <c r="A74" s="113"/>
      <c r="B74" s="133"/>
      <c r="C74" s="127"/>
      <c r="D74" s="133"/>
      <c r="E74" s="19"/>
      <c r="F74" s="160"/>
      <c r="G74" s="102" t="s">
        <v>134</v>
      </c>
      <c r="H74" s="29"/>
      <c r="I74" s="7"/>
      <c r="J74" s="4"/>
      <c r="K74" s="4"/>
      <c r="L74" s="4"/>
      <c r="M74" s="41"/>
    </row>
    <row r="75" spans="1:13" s="1" customFormat="1" x14ac:dyDescent="0.25">
      <c r="A75" s="113"/>
      <c r="B75" s="133"/>
      <c r="C75" s="127"/>
      <c r="D75" s="133"/>
      <c r="E75" s="19"/>
      <c r="F75" s="160"/>
      <c r="G75" s="102" t="s">
        <v>135</v>
      </c>
      <c r="H75" s="29"/>
      <c r="I75" s="7"/>
      <c r="J75" s="4"/>
      <c r="K75" s="4"/>
      <c r="L75" s="4"/>
      <c r="M75" s="41"/>
    </row>
    <row r="76" spans="1:13" s="1" customFormat="1" x14ac:dyDescent="0.25">
      <c r="A76" s="113"/>
      <c r="B76" s="133"/>
      <c r="C76" s="127"/>
      <c r="D76" s="133"/>
      <c r="E76" s="19"/>
      <c r="F76" s="160"/>
      <c r="G76" s="102" t="s">
        <v>136</v>
      </c>
      <c r="H76" s="29"/>
      <c r="I76" s="7"/>
      <c r="J76" s="4"/>
      <c r="K76" s="4"/>
      <c r="L76" s="4"/>
      <c r="M76" s="41"/>
    </row>
    <row r="77" spans="1:13" s="1" customFormat="1" x14ac:dyDescent="0.25">
      <c r="A77" s="113"/>
      <c r="B77" s="133"/>
      <c r="C77" s="127"/>
      <c r="D77" s="133"/>
      <c r="E77" s="19"/>
      <c r="F77" s="160"/>
      <c r="G77" s="102" t="s">
        <v>137</v>
      </c>
      <c r="H77" s="29"/>
      <c r="I77" s="7"/>
      <c r="J77" s="4"/>
      <c r="K77" s="4"/>
      <c r="L77" s="4"/>
      <c r="M77" s="41"/>
    </row>
    <row r="78" spans="1:13" s="1" customFormat="1" x14ac:dyDescent="0.25">
      <c r="A78" s="113"/>
      <c r="B78" s="133"/>
      <c r="C78" s="127"/>
      <c r="D78" s="133"/>
      <c r="E78" s="19"/>
      <c r="F78" s="160"/>
      <c r="G78" s="102" t="s">
        <v>138</v>
      </c>
      <c r="H78" s="29"/>
      <c r="I78" s="7"/>
      <c r="J78" s="4"/>
      <c r="K78" s="4"/>
      <c r="L78" s="4"/>
      <c r="M78" s="41"/>
    </row>
    <row r="79" spans="1:13" s="1" customFormat="1" x14ac:dyDescent="0.25">
      <c r="A79" s="151"/>
      <c r="B79" s="154"/>
      <c r="C79" s="154"/>
      <c r="D79" s="154"/>
      <c r="E79" s="19"/>
      <c r="F79" s="160"/>
      <c r="G79" s="102" t="s">
        <v>6</v>
      </c>
      <c r="H79" s="29"/>
      <c r="I79" s="6"/>
      <c r="J79" s="4"/>
      <c r="K79" s="4"/>
      <c r="L79" s="4"/>
      <c r="M79" s="41"/>
    </row>
    <row r="80" spans="1:13" s="1" customFormat="1" x14ac:dyDescent="0.25">
      <c r="A80" s="151"/>
      <c r="B80" s="154"/>
      <c r="C80" s="154"/>
      <c r="D80" s="154"/>
      <c r="E80" s="17" t="s">
        <v>13</v>
      </c>
      <c r="F80" s="160"/>
      <c r="G80" s="102" t="s">
        <v>7</v>
      </c>
      <c r="H80" s="50"/>
      <c r="I80" s="6"/>
      <c r="J80" s="4"/>
      <c r="K80" s="4"/>
      <c r="L80" s="4"/>
      <c r="M80" s="41"/>
    </row>
    <row r="81" spans="1:13" s="1" customFormat="1" x14ac:dyDescent="0.25">
      <c r="A81" s="151"/>
      <c r="B81" s="154"/>
      <c r="C81" s="154"/>
      <c r="D81" s="154"/>
      <c r="E81" s="20"/>
      <c r="F81" s="160"/>
      <c r="G81" s="102" t="s">
        <v>8</v>
      </c>
      <c r="H81" s="50"/>
      <c r="I81" s="6"/>
      <c r="J81" s="4"/>
      <c r="K81" s="4"/>
      <c r="L81" s="4"/>
      <c r="M81" s="41"/>
    </row>
    <row r="82" spans="1:13" s="1" customFormat="1" x14ac:dyDescent="0.25">
      <c r="A82" s="151"/>
      <c r="B82" s="154"/>
      <c r="C82" s="154"/>
      <c r="D82" s="154"/>
      <c r="E82" s="17"/>
      <c r="F82" s="160"/>
      <c r="G82" s="102" t="s">
        <v>9</v>
      </c>
      <c r="H82" s="50"/>
      <c r="I82" s="6"/>
      <c r="J82" s="4"/>
      <c r="K82" s="4"/>
      <c r="L82" s="4"/>
      <c r="M82" s="41"/>
    </row>
    <row r="83" spans="1:13" s="1" customFormat="1" ht="15.75" thickBot="1" x14ac:dyDescent="0.3">
      <c r="A83" s="152"/>
      <c r="B83" s="155"/>
      <c r="C83" s="155"/>
      <c r="D83" s="155"/>
      <c r="E83" s="78"/>
      <c r="F83" s="161"/>
      <c r="G83" s="42" t="s">
        <v>52</v>
      </c>
      <c r="H83" s="42"/>
      <c r="I83" s="42"/>
      <c r="J83" s="43"/>
      <c r="K83" s="43"/>
      <c r="L83" s="43"/>
      <c r="M83" s="44"/>
    </row>
    <row r="84" spans="1:13" s="1" customFormat="1" x14ac:dyDescent="0.25">
      <c r="A84" s="112" t="s">
        <v>132</v>
      </c>
      <c r="B84" s="132" t="s">
        <v>10</v>
      </c>
      <c r="C84" s="126">
        <v>4310992133345</v>
      </c>
      <c r="D84" s="132" t="s">
        <v>129</v>
      </c>
      <c r="E84" s="38"/>
      <c r="F84" s="159">
        <f>VLOOKUP(C84,'[1]IRM19 7393'!$B$1:$P$48,9,FALSE)</f>
        <v>0</v>
      </c>
      <c r="G84" s="101" t="s">
        <v>139</v>
      </c>
      <c r="H84" s="61"/>
      <c r="I84" s="62"/>
      <c r="J84" s="55"/>
      <c r="K84" s="55"/>
      <c r="L84" s="55"/>
      <c r="M84" s="56"/>
    </row>
    <row r="85" spans="1:13" s="1" customFormat="1" x14ac:dyDescent="0.25">
      <c r="A85" s="113"/>
      <c r="B85" s="133"/>
      <c r="C85" s="127"/>
      <c r="D85" s="133"/>
      <c r="E85" s="11"/>
      <c r="F85" s="160"/>
      <c r="G85" s="102" t="s">
        <v>134</v>
      </c>
      <c r="H85" s="29"/>
      <c r="I85" s="6"/>
      <c r="J85" s="4"/>
      <c r="K85" s="4"/>
      <c r="L85" s="4"/>
      <c r="M85" s="41"/>
    </row>
    <row r="86" spans="1:13" s="1" customFormat="1" x14ac:dyDescent="0.25">
      <c r="A86" s="113"/>
      <c r="B86" s="133"/>
      <c r="C86" s="127"/>
      <c r="D86" s="133"/>
      <c r="E86" s="11"/>
      <c r="F86" s="160"/>
      <c r="G86" s="102" t="s">
        <v>135</v>
      </c>
      <c r="H86" s="29"/>
      <c r="I86" s="6"/>
      <c r="J86" s="4"/>
      <c r="K86" s="4"/>
      <c r="L86" s="4"/>
      <c r="M86" s="41"/>
    </row>
    <row r="87" spans="1:13" s="1" customFormat="1" x14ac:dyDescent="0.25">
      <c r="A87" s="113"/>
      <c r="B87" s="133"/>
      <c r="C87" s="127"/>
      <c r="D87" s="133"/>
      <c r="E87" s="11"/>
      <c r="F87" s="160"/>
      <c r="G87" s="102" t="s">
        <v>136</v>
      </c>
      <c r="H87" s="29"/>
      <c r="I87" s="6"/>
      <c r="J87" s="4"/>
      <c r="K87" s="4"/>
      <c r="L87" s="4"/>
      <c r="M87" s="41"/>
    </row>
    <row r="88" spans="1:13" s="1" customFormat="1" x14ac:dyDescent="0.25">
      <c r="A88" s="113"/>
      <c r="B88" s="133"/>
      <c r="C88" s="127"/>
      <c r="D88" s="133"/>
      <c r="E88" s="11"/>
      <c r="F88" s="160"/>
      <c r="G88" s="102" t="s">
        <v>137</v>
      </c>
      <c r="H88" s="29"/>
      <c r="I88" s="6"/>
      <c r="J88" s="4"/>
      <c r="K88" s="4"/>
      <c r="L88" s="4"/>
      <c r="M88" s="41"/>
    </row>
    <row r="89" spans="1:13" s="1" customFormat="1" x14ac:dyDescent="0.25">
      <c r="A89" s="113"/>
      <c r="B89" s="133"/>
      <c r="C89" s="127"/>
      <c r="D89" s="133"/>
      <c r="E89" s="11"/>
      <c r="F89" s="160"/>
      <c r="G89" s="102" t="s">
        <v>138</v>
      </c>
      <c r="H89" s="29"/>
      <c r="I89" s="6"/>
      <c r="J89" s="4"/>
      <c r="K89" s="4"/>
      <c r="L89" s="4"/>
      <c r="M89" s="41"/>
    </row>
    <row r="90" spans="1:13" s="1" customFormat="1" x14ac:dyDescent="0.25">
      <c r="A90" s="151"/>
      <c r="B90" s="154"/>
      <c r="C90" s="154"/>
      <c r="D90" s="154"/>
      <c r="E90" s="11"/>
      <c r="F90" s="160"/>
      <c r="G90" s="102" t="s">
        <v>6</v>
      </c>
      <c r="H90" s="29"/>
      <c r="I90" s="6"/>
      <c r="J90" s="4"/>
      <c r="K90" s="4"/>
      <c r="L90" s="4"/>
      <c r="M90" s="41"/>
    </row>
    <row r="91" spans="1:13" s="1" customFormat="1" x14ac:dyDescent="0.25">
      <c r="A91" s="151"/>
      <c r="B91" s="154"/>
      <c r="C91" s="154"/>
      <c r="D91" s="154"/>
      <c r="E91" s="24" t="s">
        <v>13</v>
      </c>
      <c r="F91" s="160"/>
      <c r="G91" s="102" t="s">
        <v>7</v>
      </c>
      <c r="H91" s="50"/>
      <c r="I91" s="6"/>
      <c r="J91" s="4"/>
      <c r="K91" s="4"/>
      <c r="L91" s="4"/>
      <c r="M91" s="41"/>
    </row>
    <row r="92" spans="1:13" s="1" customFormat="1" x14ac:dyDescent="0.25">
      <c r="A92" s="151"/>
      <c r="B92" s="154"/>
      <c r="C92" s="154"/>
      <c r="D92" s="154"/>
      <c r="E92" s="23"/>
      <c r="F92" s="160"/>
      <c r="G92" s="102" t="s">
        <v>8</v>
      </c>
      <c r="H92" s="50"/>
      <c r="I92" s="6"/>
      <c r="J92" s="4"/>
      <c r="K92" s="4"/>
      <c r="L92" s="4"/>
      <c r="M92" s="41"/>
    </row>
    <row r="93" spans="1:13" s="1" customFormat="1" x14ac:dyDescent="0.25">
      <c r="A93" s="151"/>
      <c r="B93" s="154"/>
      <c r="C93" s="154"/>
      <c r="D93" s="154"/>
      <c r="E93" s="24"/>
      <c r="F93" s="160"/>
      <c r="G93" s="102" t="s">
        <v>9</v>
      </c>
      <c r="H93" s="50"/>
      <c r="I93" s="6"/>
      <c r="J93" s="4"/>
      <c r="K93" s="4"/>
      <c r="L93" s="4"/>
      <c r="M93" s="41"/>
    </row>
    <row r="94" spans="1:13" s="1" customFormat="1" ht="15.75" thickBot="1" x14ac:dyDescent="0.3">
      <c r="A94" s="152"/>
      <c r="B94" s="155"/>
      <c r="C94" s="155"/>
      <c r="D94" s="155"/>
      <c r="E94" s="35"/>
      <c r="F94" s="161"/>
      <c r="G94" s="42" t="s">
        <v>52</v>
      </c>
      <c r="H94" s="42"/>
      <c r="I94" s="42"/>
      <c r="J94" s="43"/>
      <c r="K94" s="43"/>
      <c r="L94" s="43"/>
      <c r="M94" s="44"/>
    </row>
    <row r="95" spans="1:13" s="1" customFormat="1" x14ac:dyDescent="0.25">
      <c r="A95" s="112" t="s">
        <v>133</v>
      </c>
      <c r="B95" s="135" t="s">
        <v>41</v>
      </c>
      <c r="C95" s="120">
        <v>4320993113064</v>
      </c>
      <c r="D95" s="135" t="s">
        <v>33</v>
      </c>
      <c r="E95" s="115" t="s">
        <v>13</v>
      </c>
      <c r="F95" s="159">
        <f>VLOOKUP(C95,'[1]IRM19 7393'!$B$1:$P$48,9,FALSE)</f>
        <v>0</v>
      </c>
      <c r="G95" s="101" t="s">
        <v>15</v>
      </c>
      <c r="H95" s="61"/>
      <c r="I95" s="62"/>
      <c r="J95" s="55"/>
      <c r="K95" s="55"/>
      <c r="L95" s="55"/>
      <c r="M95" s="56"/>
    </row>
    <row r="96" spans="1:13" s="1" customFormat="1" x14ac:dyDescent="0.25">
      <c r="A96" s="151"/>
      <c r="B96" s="154"/>
      <c r="C96" s="154"/>
      <c r="D96" s="154"/>
      <c r="E96" s="154"/>
      <c r="F96" s="160"/>
      <c r="G96" s="102" t="s">
        <v>6</v>
      </c>
      <c r="H96" s="29"/>
      <c r="I96" s="6"/>
      <c r="J96" s="4"/>
      <c r="K96" s="4"/>
      <c r="L96" s="4"/>
      <c r="M96" s="41"/>
    </row>
    <row r="97" spans="1:13" s="1" customFormat="1" x14ac:dyDescent="0.25">
      <c r="A97" s="151"/>
      <c r="B97" s="154"/>
      <c r="C97" s="154"/>
      <c r="D97" s="154"/>
      <c r="E97" s="154"/>
      <c r="F97" s="160"/>
      <c r="G97" s="102" t="s">
        <v>7</v>
      </c>
      <c r="H97" s="50"/>
      <c r="I97" s="6"/>
      <c r="J97" s="4"/>
      <c r="K97" s="4"/>
      <c r="L97" s="4"/>
      <c r="M97" s="41"/>
    </row>
    <row r="98" spans="1:13" s="1" customFormat="1" x14ac:dyDescent="0.25">
      <c r="A98" s="151"/>
      <c r="B98" s="154"/>
      <c r="C98" s="154"/>
      <c r="D98" s="154"/>
      <c r="E98" s="154"/>
      <c r="F98" s="160"/>
      <c r="G98" s="102" t="s">
        <v>8</v>
      </c>
      <c r="H98" s="50"/>
      <c r="I98" s="6"/>
      <c r="J98" s="4"/>
      <c r="K98" s="4"/>
      <c r="L98" s="4"/>
      <c r="M98" s="41"/>
    </row>
    <row r="99" spans="1:13" s="1" customFormat="1" x14ac:dyDescent="0.25">
      <c r="A99" s="151"/>
      <c r="B99" s="154"/>
      <c r="C99" s="154"/>
      <c r="D99" s="154"/>
      <c r="E99" s="154"/>
      <c r="F99" s="160"/>
      <c r="G99" s="102" t="s">
        <v>9</v>
      </c>
      <c r="H99" s="50"/>
      <c r="I99" s="6"/>
      <c r="J99" s="4"/>
      <c r="K99" s="4"/>
      <c r="L99" s="4"/>
      <c r="M99" s="41"/>
    </row>
    <row r="100" spans="1:13" s="1" customFormat="1" ht="15.75" thickBot="1" x14ac:dyDescent="0.3">
      <c r="A100" s="152"/>
      <c r="B100" s="155"/>
      <c r="C100" s="155"/>
      <c r="D100" s="155"/>
      <c r="E100" s="155"/>
      <c r="F100" s="161"/>
      <c r="G100" s="42" t="s">
        <v>52</v>
      </c>
      <c r="H100" s="42"/>
      <c r="I100" s="42"/>
      <c r="J100" s="43"/>
      <c r="K100" s="43"/>
      <c r="L100" s="43"/>
      <c r="M100" s="44"/>
    </row>
    <row r="101" spans="1:13" s="1" customFormat="1" x14ac:dyDescent="0.25">
      <c r="A101" s="112" t="s">
        <v>141</v>
      </c>
      <c r="B101" s="135" t="s">
        <v>92</v>
      </c>
      <c r="C101" s="120">
        <v>4310996145838</v>
      </c>
      <c r="D101" s="135" t="s">
        <v>130</v>
      </c>
      <c r="E101" s="76"/>
      <c r="F101" s="159">
        <f>VLOOKUP(C101,'[1]IRM19 7393'!$B$1:$P$55,9,FALSE)</f>
        <v>27</v>
      </c>
      <c r="G101" s="101" t="s">
        <v>139</v>
      </c>
      <c r="H101" s="61"/>
      <c r="I101" s="62"/>
      <c r="J101" s="55"/>
      <c r="K101" s="55"/>
      <c r="L101" s="55"/>
      <c r="M101" s="56"/>
    </row>
    <row r="102" spans="1:13" s="1" customFormat="1" x14ac:dyDescent="0.25">
      <c r="A102" s="113"/>
      <c r="B102" s="136"/>
      <c r="C102" s="121"/>
      <c r="D102" s="136"/>
      <c r="E102" s="19"/>
      <c r="F102" s="160"/>
      <c r="G102" s="104" t="s">
        <v>134</v>
      </c>
      <c r="H102" s="88"/>
      <c r="I102" s="7"/>
      <c r="J102" s="5"/>
      <c r="K102" s="5"/>
      <c r="L102" s="5"/>
      <c r="M102" s="85"/>
    </row>
    <row r="103" spans="1:13" s="1" customFormat="1" x14ac:dyDescent="0.25">
      <c r="A103" s="113"/>
      <c r="B103" s="136"/>
      <c r="C103" s="121"/>
      <c r="D103" s="136"/>
      <c r="E103" s="19"/>
      <c r="F103" s="160"/>
      <c r="G103" s="104" t="s">
        <v>135</v>
      </c>
      <c r="H103" s="88"/>
      <c r="I103" s="7"/>
      <c r="J103" s="5"/>
      <c r="K103" s="5"/>
      <c r="L103" s="5"/>
      <c r="M103" s="85"/>
    </row>
    <row r="104" spans="1:13" s="1" customFormat="1" x14ac:dyDescent="0.25">
      <c r="A104" s="113"/>
      <c r="B104" s="136"/>
      <c r="C104" s="121"/>
      <c r="D104" s="136"/>
      <c r="E104" s="19"/>
      <c r="F104" s="160"/>
      <c r="G104" s="104" t="s">
        <v>136</v>
      </c>
      <c r="H104" s="88"/>
      <c r="I104" s="7"/>
      <c r="J104" s="5"/>
      <c r="K104" s="5"/>
      <c r="L104" s="5"/>
      <c r="M104" s="85"/>
    </row>
    <row r="105" spans="1:13" s="1" customFormat="1" x14ac:dyDescent="0.25">
      <c r="A105" s="113"/>
      <c r="B105" s="136"/>
      <c r="C105" s="121"/>
      <c r="D105" s="136"/>
      <c r="E105" s="19"/>
      <c r="F105" s="160"/>
      <c r="G105" s="104" t="s">
        <v>137</v>
      </c>
      <c r="H105" s="88"/>
      <c r="I105" s="7"/>
      <c r="J105" s="5"/>
      <c r="K105" s="5"/>
      <c r="L105" s="5"/>
      <c r="M105" s="85"/>
    </row>
    <row r="106" spans="1:13" s="1" customFormat="1" x14ac:dyDescent="0.25">
      <c r="A106" s="113"/>
      <c r="B106" s="136"/>
      <c r="C106" s="121"/>
      <c r="D106" s="136"/>
      <c r="E106" s="19"/>
      <c r="F106" s="160"/>
      <c r="G106" s="104" t="s">
        <v>138</v>
      </c>
      <c r="H106" s="88"/>
      <c r="I106" s="7"/>
      <c r="J106" s="5"/>
      <c r="K106" s="5"/>
      <c r="L106" s="5"/>
      <c r="M106" s="85"/>
    </row>
    <row r="107" spans="1:13" s="1" customFormat="1" x14ac:dyDescent="0.25">
      <c r="A107" s="151"/>
      <c r="B107" s="154"/>
      <c r="C107" s="154"/>
      <c r="D107" s="154"/>
      <c r="E107" s="19"/>
      <c r="F107" s="160"/>
      <c r="G107" s="102" t="s">
        <v>6</v>
      </c>
      <c r="H107" s="29"/>
      <c r="I107" s="6"/>
      <c r="J107" s="4"/>
      <c r="K107" s="4"/>
      <c r="L107" s="4"/>
      <c r="M107" s="41"/>
    </row>
    <row r="108" spans="1:13" s="1" customFormat="1" x14ac:dyDescent="0.25">
      <c r="A108" s="151"/>
      <c r="B108" s="154"/>
      <c r="C108" s="154"/>
      <c r="D108" s="154"/>
      <c r="E108" s="17" t="s">
        <v>13</v>
      </c>
      <c r="F108" s="160"/>
      <c r="G108" s="102" t="s">
        <v>7</v>
      </c>
      <c r="H108" s="50"/>
      <c r="I108" s="6"/>
      <c r="J108" s="4"/>
      <c r="K108" s="4"/>
      <c r="L108" s="4"/>
      <c r="M108" s="41"/>
    </row>
    <row r="109" spans="1:13" s="1" customFormat="1" x14ac:dyDescent="0.25">
      <c r="A109" s="151"/>
      <c r="B109" s="154"/>
      <c r="C109" s="154"/>
      <c r="D109" s="154"/>
      <c r="E109" s="20"/>
      <c r="F109" s="160"/>
      <c r="G109" s="102" t="s">
        <v>8</v>
      </c>
      <c r="H109" s="50"/>
      <c r="I109" s="6"/>
      <c r="J109" s="4"/>
      <c r="K109" s="4"/>
      <c r="L109" s="4"/>
      <c r="M109" s="41"/>
    </row>
    <row r="110" spans="1:13" s="1" customFormat="1" x14ac:dyDescent="0.25">
      <c r="A110" s="151"/>
      <c r="B110" s="154"/>
      <c r="C110" s="154"/>
      <c r="D110" s="154"/>
      <c r="E110" s="17"/>
      <c r="F110" s="160"/>
      <c r="G110" s="102" t="s">
        <v>9</v>
      </c>
      <c r="H110" s="50"/>
      <c r="I110" s="6"/>
      <c r="J110" s="4"/>
      <c r="K110" s="4"/>
      <c r="L110" s="4"/>
      <c r="M110" s="41"/>
    </row>
    <row r="111" spans="1:13" s="1" customFormat="1" ht="15.75" thickBot="1" x14ac:dyDescent="0.3">
      <c r="A111" s="152"/>
      <c r="B111" s="155"/>
      <c r="C111" s="155"/>
      <c r="D111" s="155"/>
      <c r="E111" s="78"/>
      <c r="F111" s="161"/>
      <c r="G111" s="42" t="s">
        <v>52</v>
      </c>
      <c r="H111" s="42"/>
      <c r="I111" s="42"/>
      <c r="J111" s="43"/>
      <c r="K111" s="43"/>
      <c r="L111" s="43"/>
      <c r="M111" s="44"/>
    </row>
    <row r="112" spans="1:13" s="1" customFormat="1" x14ac:dyDescent="0.25">
      <c r="A112" s="112" t="s">
        <v>142</v>
      </c>
      <c r="B112" s="135" t="s">
        <v>10</v>
      </c>
      <c r="C112" s="120">
        <v>4310991318627</v>
      </c>
      <c r="D112" s="135" t="s">
        <v>131</v>
      </c>
      <c r="E112" s="76"/>
      <c r="F112" s="159">
        <f>VLOOKUP(C112,'[1]IRM19 7393'!$B$1:$P$56,9,FALSE)</f>
        <v>0</v>
      </c>
      <c r="G112" s="101" t="s">
        <v>139</v>
      </c>
      <c r="H112" s="61"/>
      <c r="I112" s="62"/>
      <c r="J112" s="55"/>
      <c r="K112" s="55"/>
      <c r="L112" s="55"/>
      <c r="M112" s="56"/>
    </row>
    <row r="113" spans="1:13" s="1" customFormat="1" x14ac:dyDescent="0.25">
      <c r="A113" s="113"/>
      <c r="B113" s="136"/>
      <c r="C113" s="121"/>
      <c r="D113" s="136"/>
      <c r="E113" s="19"/>
      <c r="F113" s="160"/>
      <c r="G113" s="104" t="s">
        <v>134</v>
      </c>
      <c r="H113" s="88"/>
      <c r="I113" s="7"/>
      <c r="J113" s="5"/>
      <c r="K113" s="5"/>
      <c r="L113" s="5"/>
      <c r="M113" s="85"/>
    </row>
    <row r="114" spans="1:13" s="1" customFormat="1" x14ac:dyDescent="0.25">
      <c r="A114" s="113"/>
      <c r="B114" s="136"/>
      <c r="C114" s="121"/>
      <c r="D114" s="136"/>
      <c r="E114" s="19"/>
      <c r="F114" s="160"/>
      <c r="G114" s="104" t="s">
        <v>135</v>
      </c>
      <c r="H114" s="88"/>
      <c r="I114" s="7"/>
      <c r="J114" s="5"/>
      <c r="K114" s="5"/>
      <c r="L114" s="5"/>
      <c r="M114" s="85"/>
    </row>
    <row r="115" spans="1:13" s="1" customFormat="1" x14ac:dyDescent="0.25">
      <c r="A115" s="113"/>
      <c r="B115" s="136"/>
      <c r="C115" s="121"/>
      <c r="D115" s="136"/>
      <c r="E115" s="19"/>
      <c r="F115" s="160"/>
      <c r="G115" s="104" t="s">
        <v>136</v>
      </c>
      <c r="H115" s="88"/>
      <c r="I115" s="7"/>
      <c r="J115" s="5"/>
      <c r="K115" s="5"/>
      <c r="L115" s="5"/>
      <c r="M115" s="85"/>
    </row>
    <row r="116" spans="1:13" s="1" customFormat="1" x14ac:dyDescent="0.25">
      <c r="A116" s="113"/>
      <c r="B116" s="136"/>
      <c r="C116" s="121"/>
      <c r="D116" s="136"/>
      <c r="E116" s="19"/>
      <c r="F116" s="160"/>
      <c r="G116" s="104" t="s">
        <v>137</v>
      </c>
      <c r="H116" s="88"/>
      <c r="I116" s="7"/>
      <c r="J116" s="5"/>
      <c r="K116" s="5"/>
      <c r="L116" s="5"/>
      <c r="M116" s="85"/>
    </row>
    <row r="117" spans="1:13" s="1" customFormat="1" x14ac:dyDescent="0.25">
      <c r="A117" s="113"/>
      <c r="B117" s="136"/>
      <c r="C117" s="121"/>
      <c r="D117" s="136"/>
      <c r="E117" s="19"/>
      <c r="F117" s="160"/>
      <c r="G117" s="104" t="s">
        <v>138</v>
      </c>
      <c r="H117" s="88"/>
      <c r="I117" s="7"/>
      <c r="J117" s="5"/>
      <c r="K117" s="5"/>
      <c r="L117" s="5"/>
      <c r="M117" s="85"/>
    </row>
    <row r="118" spans="1:13" s="1" customFormat="1" x14ac:dyDescent="0.25">
      <c r="A118" s="151"/>
      <c r="B118" s="154"/>
      <c r="C118" s="154"/>
      <c r="D118" s="154"/>
      <c r="E118" s="19"/>
      <c r="F118" s="160"/>
      <c r="G118" s="102" t="s">
        <v>6</v>
      </c>
      <c r="H118" s="29"/>
      <c r="I118" s="6"/>
      <c r="J118" s="4"/>
      <c r="K118" s="4"/>
      <c r="L118" s="4"/>
      <c r="M118" s="41"/>
    </row>
    <row r="119" spans="1:13" s="1" customFormat="1" x14ac:dyDescent="0.25">
      <c r="A119" s="151"/>
      <c r="B119" s="154"/>
      <c r="C119" s="154"/>
      <c r="D119" s="154"/>
      <c r="E119" s="17" t="s">
        <v>13</v>
      </c>
      <c r="F119" s="160"/>
      <c r="G119" s="102" t="s">
        <v>7</v>
      </c>
      <c r="H119" s="50"/>
      <c r="I119" s="6"/>
      <c r="J119" s="4"/>
      <c r="K119" s="4"/>
      <c r="L119" s="4"/>
      <c r="M119" s="41"/>
    </row>
    <row r="120" spans="1:13" s="1" customFormat="1" x14ac:dyDescent="0.25">
      <c r="A120" s="151"/>
      <c r="B120" s="154"/>
      <c r="C120" s="154"/>
      <c r="D120" s="154"/>
      <c r="E120" s="20"/>
      <c r="F120" s="160"/>
      <c r="G120" s="102" t="s">
        <v>8</v>
      </c>
      <c r="H120" s="50"/>
      <c r="I120" s="6"/>
      <c r="J120" s="4"/>
      <c r="K120" s="4"/>
      <c r="L120" s="4"/>
      <c r="M120" s="41"/>
    </row>
    <row r="121" spans="1:13" s="1" customFormat="1" x14ac:dyDescent="0.25">
      <c r="A121" s="151"/>
      <c r="B121" s="154"/>
      <c r="C121" s="154"/>
      <c r="D121" s="154"/>
      <c r="E121" s="17"/>
      <c r="F121" s="160"/>
      <c r="G121" s="102" t="s">
        <v>9</v>
      </c>
      <c r="H121" s="50"/>
      <c r="I121" s="6"/>
      <c r="J121" s="4"/>
      <c r="K121" s="4"/>
      <c r="L121" s="4"/>
      <c r="M121" s="41"/>
    </row>
    <row r="122" spans="1:13" s="1" customFormat="1" ht="15.75" thickBot="1" x14ac:dyDescent="0.3">
      <c r="A122" s="152"/>
      <c r="B122" s="155"/>
      <c r="C122" s="155"/>
      <c r="D122" s="155"/>
      <c r="E122" s="78"/>
      <c r="F122" s="161"/>
      <c r="G122" s="42" t="s">
        <v>52</v>
      </c>
      <c r="H122" s="42"/>
      <c r="I122" s="42"/>
      <c r="J122" s="43"/>
      <c r="K122" s="43"/>
      <c r="L122" s="43"/>
      <c r="M122" s="44"/>
    </row>
    <row r="123" spans="1:13" s="1" customFormat="1" x14ac:dyDescent="0.25">
      <c r="A123" s="8"/>
      <c r="B123" s="13"/>
      <c r="F123" s="8"/>
    </row>
    <row r="124" spans="1:13" s="1" customFormat="1" x14ac:dyDescent="0.25">
      <c r="A124" s="8"/>
      <c r="B124" s="13"/>
      <c r="F124" s="8"/>
    </row>
    <row r="125" spans="1:13" s="1" customFormat="1" x14ac:dyDescent="0.25">
      <c r="A125" s="8"/>
      <c r="B125" s="13"/>
      <c r="F125" s="8"/>
    </row>
    <row r="126" spans="1:13" s="1" customFormat="1" x14ac:dyDescent="0.25">
      <c r="A126" s="8"/>
      <c r="B126" s="13"/>
      <c r="F126" s="8"/>
    </row>
    <row r="127" spans="1:13" s="1" customFormat="1" x14ac:dyDescent="0.25">
      <c r="A127" s="8"/>
      <c r="B127" s="13"/>
      <c r="F127" s="8"/>
    </row>
    <row r="128" spans="1:13" s="1" customFormat="1" x14ac:dyDescent="0.25">
      <c r="A128" s="8"/>
      <c r="B128" s="13"/>
      <c r="F128" s="8"/>
    </row>
    <row r="129" spans="1:6" s="1" customFormat="1" x14ac:dyDescent="0.25">
      <c r="A129" s="8"/>
      <c r="B129" s="8"/>
      <c r="F129" s="8"/>
    </row>
    <row r="130" spans="1:6" s="1" customFormat="1" x14ac:dyDescent="0.25">
      <c r="A130" s="8"/>
      <c r="B130" s="8"/>
      <c r="F130" s="8"/>
    </row>
    <row r="131" spans="1:6" s="1" customFormat="1" x14ac:dyDescent="0.25">
      <c r="A131" s="8"/>
      <c r="B131" s="8"/>
      <c r="F131" s="8"/>
    </row>
    <row r="132" spans="1:6" s="1" customFormat="1" x14ac:dyDescent="0.25">
      <c r="A132" s="8"/>
      <c r="B132" s="8"/>
      <c r="F132" s="8"/>
    </row>
    <row r="133" spans="1:6" s="1" customFormat="1" x14ac:dyDescent="0.25">
      <c r="A133" s="8"/>
      <c r="B133" s="8"/>
      <c r="F133" s="8"/>
    </row>
    <row r="134" spans="1:6" s="1" customFormat="1" x14ac:dyDescent="0.25">
      <c r="A134" s="8"/>
      <c r="B134" s="8"/>
      <c r="F134" s="8"/>
    </row>
    <row r="135" spans="1:6" s="1" customFormat="1" x14ac:dyDescent="0.25">
      <c r="A135" s="8"/>
      <c r="B135" s="8"/>
      <c r="F135" s="8"/>
    </row>
    <row r="136" spans="1:6" s="1" customFormat="1" x14ac:dyDescent="0.25">
      <c r="A136" s="8"/>
      <c r="B136" s="8"/>
      <c r="F136" s="8"/>
    </row>
    <row r="137" spans="1:6" s="1" customFormat="1" x14ac:dyDescent="0.25">
      <c r="A137" s="8"/>
      <c r="B137" s="8"/>
      <c r="C137" s="8"/>
      <c r="D137" s="8"/>
      <c r="E137" s="8"/>
      <c r="F137" s="8"/>
    </row>
    <row r="138" spans="1:6" s="1" customFormat="1" x14ac:dyDescent="0.25">
      <c r="A138" s="8"/>
      <c r="B138" s="8"/>
      <c r="C138" s="8"/>
      <c r="D138" s="8"/>
      <c r="E138" s="8"/>
      <c r="F138" s="8"/>
    </row>
    <row r="139" spans="1:6" s="1" customFormat="1" x14ac:dyDescent="0.25">
      <c r="A139" s="8"/>
      <c r="B139" s="8"/>
      <c r="C139" s="8"/>
      <c r="D139" s="8"/>
      <c r="E139" s="8"/>
      <c r="F139" s="8"/>
    </row>
    <row r="140" spans="1:6" s="1" customFormat="1" x14ac:dyDescent="0.25">
      <c r="A140" s="8"/>
      <c r="B140" s="8"/>
      <c r="C140" s="8"/>
      <c r="D140" s="8"/>
      <c r="E140" s="8"/>
      <c r="F140" s="8"/>
    </row>
    <row r="141" spans="1:6" s="1" customFormat="1" x14ac:dyDescent="0.25">
      <c r="A141" s="8"/>
      <c r="B141" s="13"/>
      <c r="C141" s="14"/>
      <c r="D141" s="21"/>
      <c r="E141" s="8"/>
      <c r="F141" s="8"/>
    </row>
    <row r="142" spans="1:6" s="1" customFormat="1" x14ac:dyDescent="0.25">
      <c r="A142" s="8"/>
      <c r="B142" s="8"/>
      <c r="C142" s="8"/>
      <c r="D142" s="8"/>
      <c r="E142" s="8"/>
      <c r="F142" s="8"/>
    </row>
    <row r="143" spans="1:6" s="1" customFormat="1" x14ac:dyDescent="0.25">
      <c r="A143" s="8"/>
      <c r="B143" s="8"/>
      <c r="C143" s="8"/>
      <c r="D143" s="8"/>
      <c r="E143" s="8"/>
      <c r="F143" s="8"/>
    </row>
    <row r="144" spans="1:6" s="1" customFormat="1" x14ac:dyDescent="0.25">
      <c r="A144" s="8"/>
      <c r="B144" s="8"/>
      <c r="C144" s="8"/>
      <c r="D144" s="8"/>
      <c r="E144" s="8"/>
      <c r="F144" s="8"/>
    </row>
    <row r="145" spans="1:6" s="1" customFormat="1" x14ac:dyDescent="0.25">
      <c r="A145" s="8"/>
      <c r="B145" s="8"/>
      <c r="C145" s="8"/>
      <c r="D145" s="8"/>
      <c r="E145" s="8"/>
      <c r="F145" s="8"/>
    </row>
    <row r="146" spans="1:6" s="1" customFormat="1" x14ac:dyDescent="0.25">
      <c r="A146" s="8"/>
      <c r="B146" s="8"/>
      <c r="C146" s="8"/>
      <c r="D146" s="8"/>
      <c r="E146" s="8"/>
      <c r="F146" s="8"/>
    </row>
    <row r="147" spans="1:6" s="1" customFormat="1" x14ac:dyDescent="0.25">
      <c r="A147" s="8"/>
      <c r="B147" s="8"/>
      <c r="C147" s="8"/>
      <c r="D147" s="8"/>
      <c r="E147" s="8"/>
      <c r="F147" s="8"/>
    </row>
    <row r="148" spans="1:6" s="1" customFormat="1" x14ac:dyDescent="0.25">
      <c r="A148" s="8"/>
      <c r="B148" s="8"/>
      <c r="C148" s="8"/>
      <c r="D148" s="8"/>
      <c r="E148" s="8"/>
      <c r="F148" s="8"/>
    </row>
    <row r="149" spans="1:6" s="1" customFormat="1" x14ac:dyDescent="0.25">
      <c r="A149" s="8"/>
      <c r="B149" s="8"/>
      <c r="C149" s="8"/>
      <c r="D149" s="8"/>
      <c r="E149" s="8"/>
      <c r="F149" s="8"/>
    </row>
    <row r="150" spans="1:6" s="1" customFormat="1" x14ac:dyDescent="0.25">
      <c r="A150" s="8"/>
      <c r="B150" s="8"/>
      <c r="C150" s="8"/>
      <c r="D150" s="8"/>
      <c r="E150" s="8"/>
      <c r="F150" s="8"/>
    </row>
    <row r="151" spans="1:6" s="1" customFormat="1" x14ac:dyDescent="0.25">
      <c r="A151" s="8"/>
      <c r="B151" s="8"/>
      <c r="C151" s="8"/>
      <c r="D151" s="8"/>
      <c r="E151" s="8"/>
      <c r="F151" s="8"/>
    </row>
    <row r="152" spans="1:6" s="1" customFormat="1" x14ac:dyDescent="0.25">
      <c r="A152" s="8"/>
      <c r="B152" s="8"/>
      <c r="C152" s="8"/>
      <c r="D152" s="8"/>
      <c r="E152" s="8"/>
      <c r="F152" s="8"/>
    </row>
    <row r="153" spans="1:6" s="1" customFormat="1" x14ac:dyDescent="0.25">
      <c r="A153" s="8"/>
      <c r="B153" s="8"/>
      <c r="C153" s="8"/>
      <c r="D153" s="8"/>
      <c r="E153" s="8"/>
      <c r="F153" s="8"/>
    </row>
    <row r="154" spans="1:6" s="1" customFormat="1" x14ac:dyDescent="0.25">
      <c r="A154" s="8"/>
      <c r="B154" s="8"/>
      <c r="C154" s="8"/>
      <c r="D154" s="8"/>
      <c r="E154" s="8"/>
      <c r="F154" s="8"/>
    </row>
    <row r="155" spans="1:6" s="1" customFormat="1" x14ac:dyDescent="0.25">
      <c r="A155" s="8"/>
      <c r="B155" s="8"/>
      <c r="C155" s="8"/>
      <c r="D155" s="8"/>
      <c r="E155" s="8"/>
      <c r="F155" s="8"/>
    </row>
    <row r="156" spans="1:6" s="1" customFormat="1" x14ac:dyDescent="0.25">
      <c r="A156" s="8"/>
      <c r="B156" s="8"/>
      <c r="C156" s="8"/>
      <c r="D156" s="8"/>
      <c r="E156" s="8"/>
      <c r="F156" s="8"/>
    </row>
    <row r="157" spans="1:6" s="1" customFormat="1" x14ac:dyDescent="0.25">
      <c r="A157" s="8"/>
      <c r="B157" s="8"/>
      <c r="C157" s="8"/>
      <c r="D157" s="8"/>
      <c r="E157" s="8"/>
      <c r="F157" s="8"/>
    </row>
    <row r="158" spans="1:6" s="1" customFormat="1" x14ac:dyDescent="0.25">
      <c r="A158" s="8"/>
      <c r="B158" s="8"/>
      <c r="C158" s="8"/>
      <c r="D158" s="8"/>
      <c r="E158" s="8"/>
      <c r="F158" s="8"/>
    </row>
    <row r="159" spans="1:6" s="1" customFormat="1" x14ac:dyDescent="0.25">
      <c r="A159" s="8"/>
      <c r="B159" s="8"/>
      <c r="C159" s="8"/>
      <c r="D159" s="8"/>
      <c r="E159" s="8"/>
      <c r="F159" s="8"/>
    </row>
    <row r="160" spans="1:6" s="1" customFormat="1" x14ac:dyDescent="0.25">
      <c r="A160" s="8"/>
      <c r="B160" s="8"/>
      <c r="C160" s="8"/>
      <c r="D160" s="8"/>
      <c r="E160" s="8"/>
      <c r="F160" s="8"/>
    </row>
    <row r="161" spans="1:6" s="1" customFormat="1" x14ac:dyDescent="0.25">
      <c r="A161" s="8"/>
      <c r="B161" s="8"/>
      <c r="C161" s="8"/>
      <c r="D161" s="8"/>
      <c r="E161" s="8"/>
      <c r="F161" s="8"/>
    </row>
    <row r="162" spans="1:6" s="1" customFormat="1" x14ac:dyDescent="0.25">
      <c r="A162" s="8"/>
      <c r="B162" s="8"/>
      <c r="C162" s="8"/>
      <c r="D162" s="8"/>
      <c r="E162" s="8"/>
      <c r="F162" s="8"/>
    </row>
    <row r="163" spans="1:6" s="1" customFormat="1" x14ac:dyDescent="0.25">
      <c r="A163" s="8"/>
      <c r="B163" s="8"/>
      <c r="C163" s="8"/>
      <c r="D163" s="8"/>
      <c r="E163" s="8"/>
      <c r="F163" s="8"/>
    </row>
    <row r="164" spans="1:6" s="1" customFormat="1" x14ac:dyDescent="0.25">
      <c r="A164" s="8"/>
      <c r="B164" s="8"/>
      <c r="C164" s="8"/>
      <c r="D164" s="8"/>
      <c r="E164" s="8"/>
      <c r="F164" s="8"/>
    </row>
    <row r="165" spans="1:6" s="1" customFormat="1" x14ac:dyDescent="0.25">
      <c r="A165" s="8"/>
      <c r="B165" s="8"/>
      <c r="C165" s="8"/>
      <c r="D165" s="8"/>
      <c r="E165" s="8"/>
      <c r="F165" s="8"/>
    </row>
    <row r="166" spans="1:6" s="1" customFormat="1" x14ac:dyDescent="0.25">
      <c r="A166" s="8"/>
      <c r="B166" s="8"/>
      <c r="C166" s="8"/>
      <c r="D166" s="8"/>
      <c r="E166" s="8"/>
      <c r="F166" s="8"/>
    </row>
    <row r="167" spans="1:6" s="1" customFormat="1" x14ac:dyDescent="0.25">
      <c r="A167" s="8"/>
      <c r="B167" s="8"/>
      <c r="C167" s="8"/>
      <c r="D167" s="8"/>
      <c r="E167" s="8"/>
      <c r="F167" s="8"/>
    </row>
    <row r="168" spans="1:6" s="1" customFormat="1" x14ac:dyDescent="0.25">
      <c r="A168" s="8"/>
      <c r="B168" s="8"/>
      <c r="C168" s="8"/>
      <c r="D168" s="8"/>
      <c r="E168" s="8"/>
      <c r="F168" s="8"/>
    </row>
    <row r="169" spans="1:6" s="1" customFormat="1" x14ac:dyDescent="0.25">
      <c r="A169" s="8"/>
      <c r="B169" s="8"/>
      <c r="C169" s="8"/>
      <c r="D169" s="8"/>
      <c r="E169" s="8"/>
      <c r="F169" s="8"/>
    </row>
    <row r="170" spans="1:6" s="1" customFormat="1" x14ac:dyDescent="0.25">
      <c r="A170" s="8"/>
      <c r="B170" s="8"/>
      <c r="C170" s="8"/>
      <c r="D170" s="8"/>
      <c r="E170" s="8"/>
      <c r="F170" s="8"/>
    </row>
    <row r="171" spans="1:6" s="1" customFormat="1" x14ac:dyDescent="0.25">
      <c r="A171" s="8"/>
      <c r="B171" s="8"/>
      <c r="C171" s="8"/>
      <c r="D171" s="8"/>
      <c r="E171" s="8"/>
      <c r="F171" s="8"/>
    </row>
    <row r="172" spans="1:6" s="1" customFormat="1" x14ac:dyDescent="0.25">
      <c r="A172" s="8"/>
      <c r="B172" s="8"/>
      <c r="C172" s="8"/>
      <c r="D172" s="8"/>
      <c r="E172" s="8"/>
      <c r="F172" s="8"/>
    </row>
    <row r="173" spans="1:6" s="1" customFormat="1" x14ac:dyDescent="0.25">
      <c r="A173" s="8"/>
      <c r="B173" s="8"/>
      <c r="C173" s="8"/>
      <c r="D173" s="8"/>
      <c r="E173" s="8"/>
      <c r="F173" s="8"/>
    </row>
    <row r="174" spans="1:6" s="1" customFormat="1" x14ac:dyDescent="0.25">
      <c r="A174" s="8"/>
      <c r="B174" s="8"/>
      <c r="C174" s="8"/>
      <c r="D174" s="8"/>
      <c r="E174" s="8"/>
      <c r="F174" s="8"/>
    </row>
    <row r="175" spans="1:6" s="1" customFormat="1" x14ac:dyDescent="0.25">
      <c r="A175" s="8"/>
      <c r="B175" s="8"/>
      <c r="C175" s="8"/>
      <c r="D175" s="8"/>
      <c r="E175" s="8"/>
      <c r="F175" s="8"/>
    </row>
    <row r="176" spans="1:6" s="1" customFormat="1" x14ac:dyDescent="0.25">
      <c r="A176" s="8"/>
      <c r="B176" s="8"/>
      <c r="C176" s="8"/>
      <c r="D176" s="8"/>
      <c r="E176" s="8"/>
      <c r="F176" s="8"/>
    </row>
    <row r="177" spans="1:6" s="1" customFormat="1" x14ac:dyDescent="0.25">
      <c r="A177" s="8"/>
      <c r="B177" s="8"/>
      <c r="C177" s="8"/>
      <c r="D177" s="8"/>
      <c r="E177" s="8"/>
      <c r="F177" s="8"/>
    </row>
    <row r="178" spans="1:6" s="1" customFormat="1" x14ac:dyDescent="0.25">
      <c r="A178" s="8"/>
      <c r="B178" s="8"/>
      <c r="C178" s="8"/>
      <c r="D178" s="8"/>
      <c r="E178" s="8"/>
      <c r="F178" s="8"/>
    </row>
    <row r="179" spans="1:6" s="1" customFormat="1" x14ac:dyDescent="0.25">
      <c r="A179" s="8"/>
      <c r="B179" s="8"/>
      <c r="C179" s="8"/>
      <c r="D179" s="8"/>
      <c r="E179" s="8"/>
      <c r="F179" s="8"/>
    </row>
    <row r="180" spans="1:6" s="1" customFormat="1" x14ac:dyDescent="0.25">
      <c r="A180" s="8"/>
      <c r="B180" s="8"/>
      <c r="C180" s="8"/>
      <c r="D180" s="8"/>
      <c r="E180" s="8"/>
      <c r="F180" s="8"/>
    </row>
    <row r="181" spans="1:6" s="1" customFormat="1" x14ac:dyDescent="0.25">
      <c r="A181" s="8"/>
      <c r="B181" s="8"/>
      <c r="C181" s="8"/>
      <c r="D181" s="8"/>
      <c r="E181" s="8"/>
      <c r="F181" s="8"/>
    </row>
    <row r="182" spans="1:6" s="1" customFormat="1" x14ac:dyDescent="0.25">
      <c r="A182" s="8"/>
      <c r="B182" s="8"/>
      <c r="C182" s="8"/>
      <c r="D182" s="8"/>
      <c r="E182" s="8"/>
      <c r="F182" s="8"/>
    </row>
    <row r="183" spans="1:6" s="1" customFormat="1" x14ac:dyDescent="0.25">
      <c r="A183" s="8"/>
      <c r="B183" s="8"/>
      <c r="C183" s="8"/>
      <c r="D183" s="8"/>
      <c r="E183" s="8"/>
      <c r="F183" s="8"/>
    </row>
    <row r="184" spans="1:6" s="1" customFormat="1" x14ac:dyDescent="0.25">
      <c r="A184" s="8"/>
      <c r="B184" s="8"/>
      <c r="C184" s="8"/>
      <c r="D184" s="8"/>
      <c r="E184" s="8"/>
      <c r="F184" s="8"/>
    </row>
    <row r="185" spans="1:6" s="1" customFormat="1" x14ac:dyDescent="0.25">
      <c r="A185" s="8"/>
      <c r="B185" s="8"/>
      <c r="C185" s="8"/>
      <c r="D185" s="8"/>
      <c r="E185" s="8"/>
      <c r="F185" s="8"/>
    </row>
    <row r="186" spans="1:6" s="1" customFormat="1" x14ac:dyDescent="0.25">
      <c r="A186" s="8"/>
      <c r="B186" s="8"/>
      <c r="C186" s="8"/>
      <c r="D186" s="8"/>
      <c r="E186" s="8"/>
      <c r="F186" s="8"/>
    </row>
    <row r="187" spans="1:6" s="1" customFormat="1" x14ac:dyDescent="0.25">
      <c r="A187" s="8"/>
      <c r="B187" s="8"/>
      <c r="C187" s="8"/>
      <c r="D187" s="8"/>
      <c r="E187" s="8"/>
      <c r="F187" s="8"/>
    </row>
    <row r="188" spans="1:6" s="1" customFormat="1" x14ac:dyDescent="0.25">
      <c r="A188" s="8"/>
      <c r="B188" s="8"/>
      <c r="C188" s="8"/>
      <c r="D188" s="8"/>
      <c r="E188" s="8"/>
      <c r="F188" s="8"/>
    </row>
    <row r="189" spans="1:6" s="1" customFormat="1" x14ac:dyDescent="0.25">
      <c r="A189" s="8"/>
      <c r="B189" s="8"/>
      <c r="C189" s="8"/>
      <c r="D189" s="8"/>
      <c r="E189" s="8"/>
      <c r="F189" s="8"/>
    </row>
    <row r="190" spans="1:6" s="1" customFormat="1" x14ac:dyDescent="0.25">
      <c r="A190" s="8"/>
      <c r="B190" s="8"/>
      <c r="C190" s="8"/>
      <c r="D190" s="8"/>
      <c r="E190" s="8"/>
      <c r="F190" s="8"/>
    </row>
    <row r="191" spans="1:6" s="1" customFormat="1" x14ac:dyDescent="0.25">
      <c r="A191" s="8"/>
      <c r="B191" s="8"/>
      <c r="C191" s="8"/>
      <c r="D191" s="8"/>
      <c r="E191" s="8"/>
      <c r="F191" s="8"/>
    </row>
    <row r="192" spans="1:6" s="1" customFormat="1" x14ac:dyDescent="0.25">
      <c r="A192" s="8"/>
      <c r="B192" s="8"/>
      <c r="C192" s="8"/>
      <c r="D192" s="8"/>
      <c r="E192" s="8"/>
      <c r="F192" s="8"/>
    </row>
    <row r="193" spans="1:6" s="1" customFormat="1" x14ac:dyDescent="0.25">
      <c r="A193" s="8"/>
      <c r="B193" s="8"/>
      <c r="C193" s="8"/>
      <c r="D193" s="8"/>
      <c r="E193" s="8"/>
      <c r="F193" s="8"/>
    </row>
    <row r="194" spans="1:6" s="1" customFormat="1" x14ac:dyDescent="0.25">
      <c r="A194" s="8"/>
      <c r="B194" s="8"/>
      <c r="C194" s="8"/>
      <c r="D194" s="8"/>
      <c r="E194" s="8"/>
      <c r="F194" s="8"/>
    </row>
    <row r="195" spans="1:6" s="1" customFormat="1" x14ac:dyDescent="0.25">
      <c r="A195" s="8"/>
      <c r="B195" s="8"/>
      <c r="C195" s="8"/>
      <c r="D195" s="8"/>
      <c r="E195" s="8"/>
      <c r="F195" s="8"/>
    </row>
    <row r="196" spans="1:6" s="1" customFormat="1" x14ac:dyDescent="0.25">
      <c r="A196" s="8"/>
      <c r="B196" s="8"/>
      <c r="C196" s="8"/>
      <c r="D196" s="8"/>
      <c r="E196" s="8"/>
      <c r="F196" s="8"/>
    </row>
    <row r="197" spans="1:6" s="1" customFormat="1" x14ac:dyDescent="0.25">
      <c r="A197" s="8"/>
      <c r="B197" s="8"/>
      <c r="C197" s="8"/>
      <c r="D197" s="8"/>
      <c r="E197" s="8"/>
      <c r="F197" s="8"/>
    </row>
    <row r="198" spans="1:6" s="1" customFormat="1" x14ac:dyDescent="0.25">
      <c r="A198" s="8"/>
      <c r="B198" s="8"/>
      <c r="C198" s="8"/>
      <c r="D198" s="8"/>
      <c r="E198" s="8"/>
      <c r="F198" s="8"/>
    </row>
    <row r="199" spans="1:6" s="1" customFormat="1" x14ac:dyDescent="0.25">
      <c r="A199" s="8"/>
      <c r="B199" s="8"/>
      <c r="C199" s="8"/>
      <c r="D199" s="8"/>
      <c r="E199" s="8"/>
      <c r="F199" s="8"/>
    </row>
    <row r="200" spans="1:6" s="1" customFormat="1" x14ac:dyDescent="0.25">
      <c r="A200" s="8"/>
      <c r="B200" s="8"/>
      <c r="C200" s="8"/>
      <c r="D200" s="8"/>
      <c r="E200" s="8"/>
      <c r="F200" s="8"/>
    </row>
    <row r="201" spans="1:6" s="1" customFormat="1" x14ac:dyDescent="0.25">
      <c r="A201" s="8"/>
      <c r="B201" s="8"/>
      <c r="C201" s="8"/>
      <c r="D201" s="8"/>
      <c r="E201" s="8"/>
      <c r="F201" s="8"/>
    </row>
    <row r="202" spans="1:6" s="1" customFormat="1" x14ac:dyDescent="0.25">
      <c r="A202" s="8"/>
      <c r="B202" s="8"/>
      <c r="C202" s="8"/>
      <c r="D202" s="8"/>
      <c r="E202" s="8"/>
      <c r="F202" s="8"/>
    </row>
    <row r="203" spans="1:6" s="1" customFormat="1" x14ac:dyDescent="0.25">
      <c r="A203" s="8"/>
      <c r="B203" s="8"/>
      <c r="C203" s="8"/>
      <c r="D203" s="8"/>
      <c r="E203" s="8"/>
      <c r="F203" s="8"/>
    </row>
    <row r="204" spans="1:6" s="1" customFormat="1" x14ac:dyDescent="0.25">
      <c r="A204" s="8"/>
      <c r="B204" s="8"/>
      <c r="C204" s="8"/>
      <c r="D204" s="8"/>
      <c r="E204" s="8"/>
      <c r="F204" s="8"/>
    </row>
  </sheetData>
  <autoFilter ref="A5:BK122"/>
  <mergeCells count="65">
    <mergeCell ref="D40:D50"/>
    <mergeCell ref="A1:E1"/>
    <mergeCell ref="A6:A16"/>
    <mergeCell ref="B6:B16"/>
    <mergeCell ref="C6:C16"/>
    <mergeCell ref="D6:D16"/>
    <mergeCell ref="E6:E16"/>
    <mergeCell ref="A17:A22"/>
    <mergeCell ref="B17:B22"/>
    <mergeCell ref="C17:C22"/>
    <mergeCell ref="D17:D22"/>
    <mergeCell ref="E17:E22"/>
    <mergeCell ref="E95:E100"/>
    <mergeCell ref="D95:D100"/>
    <mergeCell ref="A40:A50"/>
    <mergeCell ref="E46:E49"/>
    <mergeCell ref="D23:D28"/>
    <mergeCell ref="E23:E28"/>
    <mergeCell ref="A29:A39"/>
    <mergeCell ref="E35:E38"/>
    <mergeCell ref="A23:A28"/>
    <mergeCell ref="B23:B28"/>
    <mergeCell ref="C23:C28"/>
    <mergeCell ref="B29:B39"/>
    <mergeCell ref="C29:C39"/>
    <mergeCell ref="D29:D39"/>
    <mergeCell ref="B40:B50"/>
    <mergeCell ref="C40:C50"/>
    <mergeCell ref="B62:B72"/>
    <mergeCell ref="C62:C72"/>
    <mergeCell ref="D62:D72"/>
    <mergeCell ref="A95:A100"/>
    <mergeCell ref="B95:B100"/>
    <mergeCell ref="C95:C100"/>
    <mergeCell ref="B112:B122"/>
    <mergeCell ref="C112:C122"/>
    <mergeCell ref="D112:D122"/>
    <mergeCell ref="A112:A122"/>
    <mergeCell ref="B101:B111"/>
    <mergeCell ref="C101:C111"/>
    <mergeCell ref="D101:D111"/>
    <mergeCell ref="F6:F16"/>
    <mergeCell ref="F17:F22"/>
    <mergeCell ref="F23:F28"/>
    <mergeCell ref="F29:F39"/>
    <mergeCell ref="A101:A111"/>
    <mergeCell ref="A73:A83"/>
    <mergeCell ref="B84:B94"/>
    <mergeCell ref="C84:C94"/>
    <mergeCell ref="D84:D94"/>
    <mergeCell ref="A84:A94"/>
    <mergeCell ref="B73:B83"/>
    <mergeCell ref="C73:C83"/>
    <mergeCell ref="D73:D83"/>
    <mergeCell ref="B51:B61"/>
    <mergeCell ref="C51:C61"/>
    <mergeCell ref="D51:D61"/>
    <mergeCell ref="F95:F100"/>
    <mergeCell ref="F101:F111"/>
    <mergeCell ref="F112:F122"/>
    <mergeCell ref="F40:F50"/>
    <mergeCell ref="F51:F61"/>
    <mergeCell ref="F62:F72"/>
    <mergeCell ref="F73:F83"/>
    <mergeCell ref="F84:F9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59377929b04097d3f3c75fa8e346ef9c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7c0bec0483192e629fe8653ab8e1e41d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6. PQQ"/>
          <xsd:enumeration value="06.a. Issued PQQ"/>
          <xsd:enumeration value="06.b. Received PQQs"/>
          <xsd:enumeration value="06.c. PQQ Evaluation"/>
          <xsd:enumeration value="07. Tender"/>
          <xsd:enumeration value="07.a. Issued ITT"/>
          <xsd:enumeration value="07.b. Received ITTs"/>
          <xsd:enumeration value="07.c. ITT Evaluation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766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1</Value>
    </TaxCatchAll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76587FBF-1AE9-4FC6-9068-FFE1D90A4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C3C450-82AF-45B1-807B-CC3995F05E9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8DAD5BB-2437-4912-8DE1-17D824E541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DC2D922-2AD3-4117-B91F-C33CAAB3DBA2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4fa79ff3-b0ac-411e-aaa9-a3317f36cd65"/>
    <ds:schemaRef ds:uri="ff086124-028d-4eda-a1aa-84262d36dca8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3CC42FDD-FCDA-42FF-A405-3009DE09DC5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 1 - Hydraulics A</vt:lpstr>
      <vt:lpstr>LOT 3 - Hydraulics B</vt:lpstr>
      <vt:lpstr>LOT 5 - Pnematic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09. Annex B to Schedule 2 - Pricing Schedule for IRM19 7393</dc:title>
  <dc:creator>Edwards, Adrian</dc:creator>
  <cp:lastModifiedBy>Cox, Sally-Anne</cp:lastModifiedBy>
  <dcterms:created xsi:type="dcterms:W3CDTF">2021-03-19T12:18:49Z</dcterms:created>
  <dcterms:modified xsi:type="dcterms:W3CDTF">2022-03-07T17:02:56Z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31eb75af-df03-4c2f-9411-78db4176b1c2</vt:lpwstr>
  </property>
  <property fmtid="{D5CDD505-2E9C-101B-9397-08002B2CF9AE}" pid="3" name="bjSaver">
    <vt:lpwstr>MU4ed1Y6dntBiuZGXuconQfFWR8Kd3Z2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4181300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